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codeName="ThisWorkbook" hidePivotFieldList="1" defaultThemeVersion="124226"/>
  <mc:AlternateContent xmlns:mc="http://schemas.openxmlformats.org/markup-compatibility/2006">
    <mc:Choice Requires="x15">
      <x15ac:absPath xmlns:x15ac="http://schemas.microsoft.com/office/spreadsheetml/2010/11/ac" url="F:\CKKamat\CS\Projects\Self\RE works\Srinagar\Amendment-III and Clarification-III_Kashmir\"/>
    </mc:Choice>
  </mc:AlternateContent>
  <xr:revisionPtr revIDLastSave="0" documentId="13_ncr:1_{F353DDFE-0646-4D18-B8E7-9ED5117C8814}" xr6:coauthVersionLast="36" xr6:coauthVersionMax="36" xr10:uidLastSave="{00000000-0000-0000-0000-000000000000}"/>
  <workbookProtection workbookAlgorithmName="SHA-512" workbookHashValue="cvxSzMtTNvFXAQ6e/SgsYWOQHWg+TEQ2NbUmbpoZ47+4YreucVcofUM5EFWveskX+mYZt1asdatEwX3v35mSKw==" workbookSaltValue="2tM4TJmex9wFQKufQGovxQ==" workbookSpinCount="100000" revisionsAlgorithmName="SHA-512" revisionsHashValue="0iYFdjMv9e5qzdX8x1gZHKoCNEEIyvdPVQVBO/EUYMFmbWjX7W0KORYf5Cmbbuw3G+z/WgP0VCSR0Z665LWVEg==" revisionsSaltValue="z+XG/S5i+d/JfoTsme4X9Q==" revisionsSpinCount="100000" lockStructure="1" lockRevision="1"/>
  <bookViews>
    <workbookView xWindow="9585" yWindow="-15" windowWidth="9630" windowHeight="11760" tabRatio="823"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'Sch-2'!$G$21:$J$655</definedName>
    <definedName name="_xlnm._FilterDatabase" localSheetId="7" hidden="1">'Sch-2 Dis'!$A$15:$F$56</definedName>
    <definedName name="_xlnm._FilterDatabase" localSheetId="8" hidden="1">'Sch-3 '!$A$20:$BB$547</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'Sch-1'!$A$1:$O$664</definedName>
    <definedName name="_xlnm.Print_Area" localSheetId="5">'Sch-1 dis'!$A$1:$G$84</definedName>
    <definedName name="_xlnm.Print_Area" localSheetId="6">'Sch-2'!$A$1:$J$664</definedName>
    <definedName name="_xlnm.Print_Area" localSheetId="7">'Sch-2 Dis'!$A$1:$F$62</definedName>
    <definedName name="_xlnm.Print_Area" localSheetId="8">'Sch-3 '!$A$1:$Q$555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'Sch-1'!$A$1:$O$665</definedName>
    <definedName name="Z_01ACF2E1_8E61_4459_ABC1_B6C183DEED61_.wvu.PrintArea" localSheetId="5" hidden="1">'Sch-1 dis'!$A$1:$G$84</definedName>
    <definedName name="Z_01ACF2E1_8E61_4459_ABC1_B6C183DEED61_.wvu.PrintArea" localSheetId="6" hidden="1">'Sch-2'!$A$1:$J$654</definedName>
    <definedName name="Z_01ACF2E1_8E61_4459_ABC1_B6C183DEED61_.wvu.PrintArea" localSheetId="7" hidden="1">'Sch-2 Dis'!$A$1:$F$55</definedName>
    <definedName name="Z_01ACF2E1_8E61_4459_ABC1_B6C183DEED61_.wvu.PrintArea" localSheetId="8" hidden="1">'Sch-3 '!$A$1:$P$548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'Sch-2'!$G$21:$J$655</definedName>
    <definedName name="Z_023E95C7_CD0A_46A1_945E_64751E02EBFE_.wvu.FilterData" localSheetId="7" hidden="1">'Sch-2 Dis'!$A$15:$F$56</definedName>
    <definedName name="Z_023E95C7_CD0A_46A1_945E_64751E02EBFE_.wvu.FilterData" localSheetId="8" hidden="1">'Sch-3 '!$A$20:$BB$547</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'Sch-1'!$A$1:$O$664</definedName>
    <definedName name="Z_023E95C7_CD0A_46A1_945E_64751E02EBFE_.wvu.PrintArea" localSheetId="5" hidden="1">'Sch-1 dis'!$A$1:$G$84</definedName>
    <definedName name="Z_023E95C7_CD0A_46A1_945E_64751E02EBFE_.wvu.PrintArea" localSheetId="6" hidden="1">'Sch-2'!$A$1:$J$664</definedName>
    <definedName name="Z_023E95C7_CD0A_46A1_945E_64751E02EBFE_.wvu.PrintArea" localSheetId="7" hidden="1">'Sch-2 Dis'!$A$1:$F$62</definedName>
    <definedName name="Z_023E95C7_CD0A_46A1_945E_64751E02EBFE_.wvu.PrintArea" localSheetId="8" hidden="1">'Sch-3 '!$A$1:$Q$555</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'Sch-1'!$18:$20,'Sch-1'!$657:$657</definedName>
    <definedName name="Z_023E95C7_CD0A_46A1_945E_64751E02EBFE_.wvu.Rows" localSheetId="6" hidden="1">'Sch-2'!$18:$20</definedName>
    <definedName name="Z_023E95C7_CD0A_46A1_945E_64751E02EBFE_.wvu.Rows" localSheetId="8" hidden="1">'Sch-3 '!$18:$18,'Sch-3 '!$550:$550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9A8D3FC_70A6_4BFE_BAC8_0E14596B35AB_.wvu.Cols" localSheetId="22" hidden="1">'Bid Form 2nd Envelope'!$G:$K,'Bid Form 2nd Envelope'!$Y:$AN</definedName>
    <definedName name="Z_09A8D3FC_70A6_4BFE_BAC8_0E14596B35AB_.wvu.Cols" localSheetId="18" hidden="1">Discount!$H:$K</definedName>
    <definedName name="Z_09A8D3FC_70A6_4BFE_BAC8_0E14596B35AB_.wvu.Cols" localSheetId="3" hidden="1">'Names of Bidder'!$H:$R,'Names of Bidder'!$Z:$AC</definedName>
    <definedName name="Z_09A8D3FC_70A6_4BFE_BAC8_0E14596B35AB_.wvu.Cols" localSheetId="4" hidden="1">'Sch-1'!$P:$S,'Sch-1'!$AD:$AM</definedName>
    <definedName name="Z_09A8D3FC_70A6_4BFE_BAC8_0E14596B35AB_.wvu.Cols" localSheetId="7" hidden="1">'Sch-2 Dis'!$K:$Q</definedName>
    <definedName name="Z_09A8D3FC_70A6_4BFE_BAC8_0E14596B35AB_.wvu.Cols" localSheetId="8" hidden="1">'Sch-3 '!$R:$T,'Sch-3 '!$AK:$AP</definedName>
    <definedName name="Z_09A8D3FC_70A6_4BFE_BAC8_0E14596B35AB_.wvu.Cols" localSheetId="9" hidden="1">'Sch-3 Dis'!$AA:$AF</definedName>
    <definedName name="Z_09A8D3FC_70A6_4BFE_BAC8_0E14596B35AB_.wvu.Cols" localSheetId="10" hidden="1">'Sch-4'!$R:$S</definedName>
    <definedName name="Z_09A8D3FC_70A6_4BFE_BAC8_0E14596B35AB_.wvu.Cols" localSheetId="11" hidden="1">'Sch-4b'!$R:$S</definedName>
    <definedName name="Z_09A8D3FC_70A6_4BFE_BAC8_0E14596B35AB_.wvu.Cols" localSheetId="12" hidden="1">'Sch-5'!$I:$P</definedName>
    <definedName name="Z_09A8D3FC_70A6_4BFE_BAC8_0E14596B35AB_.wvu.Cols" localSheetId="16" hidden="1">'Sch-7'!$P:$R,'Sch-7'!$AG:$AM</definedName>
    <definedName name="Z_09A8D3FC_70A6_4BFE_BAC8_0E14596B35AB_.wvu.Cols" localSheetId="17" hidden="1">'Sch-7 Dis'!$AD:$AJ</definedName>
    <definedName name="Z_09A8D3FC_70A6_4BFE_BAC8_0E14596B35AB_.wvu.FilterData" localSheetId="4" hidden="1">'Sch-1'!$A$22:$AZ$22</definedName>
    <definedName name="Z_09A8D3FC_70A6_4BFE_BAC8_0E14596B35AB_.wvu.FilterData" localSheetId="5" hidden="1">'Sch-1 dis'!$A$16:$B$21</definedName>
    <definedName name="Z_09A8D3FC_70A6_4BFE_BAC8_0E14596B35AB_.wvu.FilterData" localSheetId="6" hidden="1">'Sch-2'!$G$21:$J$655</definedName>
    <definedName name="Z_09A8D3FC_70A6_4BFE_BAC8_0E14596B35AB_.wvu.FilterData" localSheetId="7" hidden="1">'Sch-2 Dis'!$A$15:$F$56</definedName>
    <definedName name="Z_09A8D3FC_70A6_4BFE_BAC8_0E14596B35AB_.wvu.FilterData" localSheetId="8" hidden="1">'Sch-3 '!$A$20:$BB$547</definedName>
    <definedName name="Z_09A8D3FC_70A6_4BFE_BAC8_0E14596B35AB_.wvu.FilterData" localSheetId="9" hidden="1">'Sch-3 Dis'!$A$15:$F$81</definedName>
    <definedName name="Z_09A8D3FC_70A6_4BFE_BAC8_0E14596B35AB_.wvu.PrintArea" localSheetId="22" hidden="1">'Bid Form 2nd Envelope'!$A$1:$F$68</definedName>
    <definedName name="Z_09A8D3FC_70A6_4BFE_BAC8_0E14596B35AB_.wvu.PrintArea" localSheetId="1" hidden="1">Cover!$A$1:$F$15</definedName>
    <definedName name="Z_09A8D3FC_70A6_4BFE_BAC8_0E14596B35AB_.wvu.PrintArea" localSheetId="18" hidden="1">Discount!$A$2:$G$43</definedName>
    <definedName name="Z_09A8D3FC_70A6_4BFE_BAC8_0E14596B35AB_.wvu.PrintArea" localSheetId="20" hidden="1">'Entry Tax'!$A$1:$E$16</definedName>
    <definedName name="Z_09A8D3FC_70A6_4BFE_BAC8_0E14596B35AB_.wvu.PrintArea" localSheetId="2" hidden="1">Instructions!$A$1:$C$54</definedName>
    <definedName name="Z_09A8D3FC_70A6_4BFE_BAC8_0E14596B35AB_.wvu.PrintArea" localSheetId="3" hidden="1">'Names of Bidder'!$B$1:$G$32</definedName>
    <definedName name="Z_09A8D3FC_70A6_4BFE_BAC8_0E14596B35AB_.wvu.PrintArea" localSheetId="19" hidden="1">Octroi!$A$1:$E$16</definedName>
    <definedName name="Z_09A8D3FC_70A6_4BFE_BAC8_0E14596B35AB_.wvu.PrintArea" localSheetId="21" hidden="1">'Other Taxes &amp; Duties'!$A$1:$F$16</definedName>
    <definedName name="Z_09A8D3FC_70A6_4BFE_BAC8_0E14596B35AB_.wvu.PrintArea" localSheetId="24" hidden="1">'Q &amp; C'!$A$1:$F$38</definedName>
    <definedName name="Z_09A8D3FC_70A6_4BFE_BAC8_0E14596B35AB_.wvu.PrintArea" localSheetId="23" hidden="1">'Q &amp; C (2)'!$A$1:$F$44</definedName>
    <definedName name="Z_09A8D3FC_70A6_4BFE_BAC8_0E14596B35AB_.wvu.PrintArea" localSheetId="4" hidden="1">'Sch-1'!$A$1:$O$664</definedName>
    <definedName name="Z_09A8D3FC_70A6_4BFE_BAC8_0E14596B35AB_.wvu.PrintArea" localSheetId="5" hidden="1">'Sch-1 dis'!$A$1:$G$84</definedName>
    <definedName name="Z_09A8D3FC_70A6_4BFE_BAC8_0E14596B35AB_.wvu.PrintArea" localSheetId="6" hidden="1">'Sch-2'!$A$1:$J$664</definedName>
    <definedName name="Z_09A8D3FC_70A6_4BFE_BAC8_0E14596B35AB_.wvu.PrintArea" localSheetId="7" hidden="1">'Sch-2 Dis'!$A$1:$F$62</definedName>
    <definedName name="Z_09A8D3FC_70A6_4BFE_BAC8_0E14596B35AB_.wvu.PrintArea" localSheetId="8" hidden="1">'Sch-3 '!$A$1:$Q$555</definedName>
    <definedName name="Z_09A8D3FC_70A6_4BFE_BAC8_0E14596B35AB_.wvu.PrintArea" localSheetId="9" hidden="1">'Sch-3 Dis'!$A$1:$F$87</definedName>
    <definedName name="Z_09A8D3FC_70A6_4BFE_BAC8_0E14596B35AB_.wvu.PrintArea" localSheetId="10" hidden="1">'Sch-4'!$A$1:$Q$29</definedName>
    <definedName name="Z_09A8D3FC_70A6_4BFE_BAC8_0E14596B35AB_.wvu.PrintArea" localSheetId="11" hidden="1">'Sch-4b'!$A$1:$Q$37</definedName>
    <definedName name="Z_09A8D3FC_70A6_4BFE_BAC8_0E14596B35AB_.wvu.PrintArea" localSheetId="12" hidden="1">'Sch-5'!$A$1:$E$26</definedName>
    <definedName name="Z_09A8D3FC_70A6_4BFE_BAC8_0E14596B35AB_.wvu.PrintArea" localSheetId="13" hidden="1">'Sch-5 Dis'!$A$1:$E$26</definedName>
    <definedName name="Z_09A8D3FC_70A6_4BFE_BAC8_0E14596B35AB_.wvu.PrintArea" localSheetId="14" hidden="1">'Sch-6'!$A$1:$D$33</definedName>
    <definedName name="Z_09A8D3FC_70A6_4BFE_BAC8_0E14596B35AB_.wvu.PrintArea" localSheetId="15" hidden="1">'Sch-6 After Discount'!$A$1:$D$33</definedName>
    <definedName name="Z_09A8D3FC_70A6_4BFE_BAC8_0E14596B35AB_.wvu.PrintArea" localSheetId="16" hidden="1">'Sch-7'!$A$1:$N$25</definedName>
    <definedName name="Z_09A8D3FC_70A6_4BFE_BAC8_0E14596B35AB_.wvu.PrintArea" localSheetId="17" hidden="1">'Sch-7 Dis'!$A$1:$G$28</definedName>
    <definedName name="Z_09A8D3FC_70A6_4BFE_BAC8_0E14596B35AB_.wvu.PrintTitles" localSheetId="4" hidden="1">'Sch-1'!$15:$17</definedName>
    <definedName name="Z_09A8D3FC_70A6_4BFE_BAC8_0E14596B35AB_.wvu.PrintTitles" localSheetId="5" hidden="1">'Sch-1 dis'!$14:$16</definedName>
    <definedName name="Z_09A8D3FC_70A6_4BFE_BAC8_0E14596B35AB_.wvu.PrintTitles" localSheetId="6" hidden="1">'Sch-2'!$15:$17</definedName>
    <definedName name="Z_09A8D3FC_70A6_4BFE_BAC8_0E14596B35AB_.wvu.PrintTitles" localSheetId="7" hidden="1">'Sch-2 Dis'!$13:$15</definedName>
    <definedName name="Z_09A8D3FC_70A6_4BFE_BAC8_0E14596B35AB_.wvu.PrintTitles" localSheetId="8" hidden="1">'Sch-3 '!$13:$17</definedName>
    <definedName name="Z_09A8D3FC_70A6_4BFE_BAC8_0E14596B35AB_.wvu.PrintTitles" localSheetId="9" hidden="1">'Sch-3 Dis'!$13:$15</definedName>
    <definedName name="Z_09A8D3FC_70A6_4BFE_BAC8_0E14596B35AB_.wvu.PrintTitles" localSheetId="12" hidden="1">'Sch-5'!$3:$13</definedName>
    <definedName name="Z_09A8D3FC_70A6_4BFE_BAC8_0E14596B35AB_.wvu.PrintTitles" localSheetId="13" hidden="1">'Sch-5 Dis'!$3:$13</definedName>
    <definedName name="Z_09A8D3FC_70A6_4BFE_BAC8_0E14596B35AB_.wvu.PrintTitles" localSheetId="14" hidden="1">'Sch-6'!$3:$13</definedName>
    <definedName name="Z_09A8D3FC_70A6_4BFE_BAC8_0E14596B35AB_.wvu.PrintTitles" localSheetId="15" hidden="1">'Sch-6 After Discount'!$3:$13</definedName>
    <definedName name="Z_09A8D3FC_70A6_4BFE_BAC8_0E14596B35AB_.wvu.PrintTitles" localSheetId="16" hidden="1">'Sch-7'!$14:$14</definedName>
    <definedName name="Z_09A8D3FC_70A6_4BFE_BAC8_0E14596B35AB_.wvu.PrintTitles" localSheetId="17" hidden="1">'Sch-7 Dis'!$14:$14</definedName>
    <definedName name="Z_09A8D3FC_70A6_4BFE_BAC8_0E14596B35AB_.wvu.Rows" localSheetId="22" hidden="1">'Bid Form 2nd Envelope'!$25:$25</definedName>
    <definedName name="Z_09A8D3FC_70A6_4BFE_BAC8_0E14596B35AB_.wvu.Rows" localSheetId="1" hidden="1">Cover!$7:$7</definedName>
    <definedName name="Z_09A8D3FC_70A6_4BFE_BAC8_0E14596B35AB_.wvu.Rows" localSheetId="18" hidden="1">Discount!$22:$22,Discount!$29:$29,Discount!$32:$34</definedName>
    <definedName name="Z_09A8D3FC_70A6_4BFE_BAC8_0E14596B35AB_.wvu.Rows" localSheetId="2" hidden="1">Instructions!$35:$36</definedName>
    <definedName name="Z_09A8D3FC_70A6_4BFE_BAC8_0E14596B35AB_.wvu.Rows" localSheetId="4" hidden="1">'Sch-1'!$18:$20,'Sch-1'!$657:$657</definedName>
    <definedName name="Z_09A8D3FC_70A6_4BFE_BAC8_0E14596B35AB_.wvu.Rows" localSheetId="6" hidden="1">'Sch-2'!$18:$20</definedName>
    <definedName name="Z_09A8D3FC_70A6_4BFE_BAC8_0E14596B35AB_.wvu.Rows" localSheetId="8" hidden="1">'Sch-3 '!$18:$18,'Sch-3 '!$550:$550</definedName>
    <definedName name="Z_09A8D3FC_70A6_4BFE_BAC8_0E14596B35AB_.wvu.Rows" localSheetId="14" hidden="1">'Sch-6'!$22:$23</definedName>
    <definedName name="Z_09A8D3FC_70A6_4BFE_BAC8_0E14596B35AB_.wvu.Rows" localSheetId="15" hidden="1">'Sch-6 After Discount'!$22:$23</definedName>
    <definedName name="Z_09A8D3FC_70A6_4BFE_BAC8_0E14596B35AB_.wvu.Rows" localSheetId="16" hidden="1">'Sch-7'!$17:$18,'Sch-7'!$98:$216</definedName>
    <definedName name="Z_09A8D3FC_70A6_4BFE_BAC8_0E14596B35AB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'Sch-1'!$A$18:$O$659</definedName>
    <definedName name="Z_14D7F02E_BCCA_4517_ABC7_537FF4AEB67A_.wvu.FilterData" localSheetId="5" hidden="1">'Sch-1 dis'!$A$17:$G$79</definedName>
    <definedName name="Z_14D7F02E_BCCA_4517_ABC7_537FF4AEB67A_.wvu.FilterData" localSheetId="8" hidden="1">'Sch-3 '!$A$16:$P$549</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'Sch-1'!$A$1:$O$665</definedName>
    <definedName name="Z_14D7F02E_BCCA_4517_ABC7_537FF4AEB67A_.wvu.PrintArea" localSheetId="5" hidden="1">'Sch-1 dis'!$A$1:$G$84</definedName>
    <definedName name="Z_14D7F02E_BCCA_4517_ABC7_537FF4AEB67A_.wvu.PrintArea" localSheetId="6" hidden="1">'Sch-2'!$A$1:$J$663</definedName>
    <definedName name="Z_14D7F02E_BCCA_4517_ABC7_537FF4AEB67A_.wvu.PrintArea" localSheetId="7" hidden="1">'Sch-2 Dis'!$A$1:$F$62</definedName>
    <definedName name="Z_14D7F02E_BCCA_4517_ABC7_537FF4AEB67A_.wvu.PrintArea" localSheetId="8" hidden="1">'Sch-3 '!$A$1:$P$556</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'Sch-1'!$A$22:$AY$184</definedName>
    <definedName name="Z_1E0C44A1_9358_4FBD_8C2C_4DB661DA1476_.wvu.FilterData" localSheetId="5" hidden="1">'Sch-1 dis'!$A$16:$B$21</definedName>
    <definedName name="Z_1E0C44A1_9358_4FBD_8C2C_4DB661DA1476_.wvu.FilterData" localSheetId="6" hidden="1">'Sch-2'!$G$21:$J$655</definedName>
    <definedName name="Z_1E0C44A1_9358_4FBD_8C2C_4DB661DA1476_.wvu.FilterData" localSheetId="7" hidden="1">'Sch-2 Dis'!$A$15:$F$56</definedName>
    <definedName name="Z_1E0C44A1_9358_4FBD_8C2C_4DB661DA1476_.wvu.FilterData" localSheetId="8" hidden="1">'Sch-3 '!$A$20:$BB$547</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'Sch-1'!$A$1:$O$664</definedName>
    <definedName name="Z_1E0C44A1_9358_4FBD_8C2C_4DB661DA1476_.wvu.PrintArea" localSheetId="5" hidden="1">'Sch-1 dis'!$A$1:$G$84</definedName>
    <definedName name="Z_1E0C44A1_9358_4FBD_8C2C_4DB661DA1476_.wvu.PrintArea" localSheetId="6" hidden="1">'Sch-2'!$A$1:$J$664</definedName>
    <definedName name="Z_1E0C44A1_9358_4FBD_8C2C_4DB661DA1476_.wvu.PrintArea" localSheetId="7" hidden="1">'Sch-2 Dis'!$A$1:$F$62</definedName>
    <definedName name="Z_1E0C44A1_9358_4FBD_8C2C_4DB661DA1476_.wvu.PrintArea" localSheetId="8" hidden="1">'Sch-3 '!$A$1:$Q$555</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'Sch-1'!$A$18:$O$184</definedName>
    <definedName name="Z_223BC0FC_814D_40F0_9795_CE82A16FF3A5_.wvu.FilterData" localSheetId="5" hidden="1">'Sch-1 dis'!$A$16:$B$21</definedName>
    <definedName name="Z_223BC0FC_814D_40F0_9795_CE82A16FF3A5_.wvu.FilterData" localSheetId="6" hidden="1">'Sch-2'!$G$21:$J$655</definedName>
    <definedName name="Z_223BC0FC_814D_40F0_9795_CE82A16FF3A5_.wvu.FilterData" localSheetId="7" hidden="1">'Sch-2 Dis'!$A$15:$F$56</definedName>
    <definedName name="Z_223BC0FC_814D_40F0_9795_CE82A16FF3A5_.wvu.FilterData" localSheetId="8" hidden="1">'Sch-3 '!$A$19:$P$549</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'Sch-1'!$A$1:$O$664</definedName>
    <definedName name="Z_223BC0FC_814D_40F0_9795_CE82A16FF3A5_.wvu.PrintArea" localSheetId="5" hidden="1">'Sch-1 dis'!$A$1:$G$84</definedName>
    <definedName name="Z_223BC0FC_814D_40F0_9795_CE82A16FF3A5_.wvu.PrintArea" localSheetId="6" hidden="1">'Sch-2'!$A$1:$J$662</definedName>
    <definedName name="Z_223BC0FC_814D_40F0_9795_CE82A16FF3A5_.wvu.PrintArea" localSheetId="7" hidden="1">'Sch-2 Dis'!$A$1:$F$62</definedName>
    <definedName name="Z_223BC0FC_814D_40F0_9795_CE82A16FF3A5_.wvu.PrintArea" localSheetId="8" hidden="1">'Sch-3 '!$A$1:$P$555</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'Sch-1'!$A$18:$O$184</definedName>
    <definedName name="Z_27A45B7A_04F2_4516_B80B_5ED0825D4ED3_.wvu.FilterData" localSheetId="5" hidden="1">'Sch-1 dis'!$A$16:$B$21</definedName>
    <definedName name="Z_27A45B7A_04F2_4516_B80B_5ED0825D4ED3_.wvu.FilterData" localSheetId="6" hidden="1">'Sch-2'!$G$21:$J$655</definedName>
    <definedName name="Z_27A45B7A_04F2_4516_B80B_5ED0825D4ED3_.wvu.FilterData" localSheetId="7" hidden="1">'Sch-2 Dis'!$A$15:$F$56</definedName>
    <definedName name="Z_27A45B7A_04F2_4516_B80B_5ED0825D4ED3_.wvu.FilterData" localSheetId="8" hidden="1">'Sch-3 '!$A$19:$P$549</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'Sch-1'!$A$1:$O$665</definedName>
    <definedName name="Z_27A45B7A_04F2_4516_B80B_5ED0825D4ED3_.wvu.PrintArea" localSheetId="5" hidden="1">'Sch-1 dis'!$A$1:$G$84</definedName>
    <definedName name="Z_27A45B7A_04F2_4516_B80B_5ED0825D4ED3_.wvu.PrintArea" localSheetId="6" hidden="1">'Sch-2'!$A$1:$J$663</definedName>
    <definedName name="Z_27A45B7A_04F2_4516_B80B_5ED0825D4ED3_.wvu.PrintArea" localSheetId="7" hidden="1">'Sch-2 Dis'!$A$1:$F$62</definedName>
    <definedName name="Z_27A45B7A_04F2_4516_B80B_5ED0825D4ED3_.wvu.PrintArea" localSheetId="8" hidden="1">'Sch-3 '!$A$1:$P$556</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'Sch-1'!$A$22:$AY$184</definedName>
    <definedName name="Z_498493C3_769C_4143_9114_C68CD1D40B11_.wvu.FilterData" localSheetId="5" hidden="1">'Sch-1 dis'!$A$16:$B$21</definedName>
    <definedName name="Z_498493C3_769C_4143_9114_C68CD1D40B11_.wvu.FilterData" localSheetId="6" hidden="1">'Sch-2'!$G$21:$J$655</definedName>
    <definedName name="Z_498493C3_769C_4143_9114_C68CD1D40B11_.wvu.FilterData" localSheetId="7" hidden="1">'Sch-2 Dis'!$A$15:$F$56</definedName>
    <definedName name="Z_498493C3_769C_4143_9114_C68CD1D40B11_.wvu.FilterData" localSheetId="8" hidden="1">'Sch-3 '!$A$20:$BB$547</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'Sch-1'!$A$1:$O$664</definedName>
    <definedName name="Z_498493C3_769C_4143_9114_C68CD1D40B11_.wvu.PrintArea" localSheetId="5" hidden="1">'Sch-1 dis'!$A$1:$G$84</definedName>
    <definedName name="Z_498493C3_769C_4143_9114_C68CD1D40B11_.wvu.PrintArea" localSheetId="6" hidden="1">'Sch-2'!$A$1:$J$664</definedName>
    <definedName name="Z_498493C3_769C_4143_9114_C68CD1D40B11_.wvu.PrintArea" localSheetId="7" hidden="1">'Sch-2 Dis'!$A$1:$F$62</definedName>
    <definedName name="Z_498493C3_769C_4143_9114_C68CD1D40B11_.wvu.PrintArea" localSheetId="8" hidden="1">'Sch-3 '!$A$1:$Q$555</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'Sch-1'!$A$18:$O$184</definedName>
    <definedName name="Z_4AA1107B_A795_4744_B566_827168772C7A_.wvu.FilterData" localSheetId="5" hidden="1">'Sch-1 dis'!$A$16:$B$21</definedName>
    <definedName name="Z_4AA1107B_A795_4744_B566_827168772C7A_.wvu.FilterData" localSheetId="6" hidden="1">'Sch-2'!$G$21:$J$655</definedName>
    <definedName name="Z_4AA1107B_A795_4744_B566_827168772C7A_.wvu.FilterData" localSheetId="7" hidden="1">'Sch-2 Dis'!$A$15:$F$56</definedName>
    <definedName name="Z_4AA1107B_A795_4744_B566_827168772C7A_.wvu.FilterData" localSheetId="8" hidden="1">'Sch-3 '!$A$19:$P$549</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'Sch-1'!$A$1:$O$664</definedName>
    <definedName name="Z_4AA1107B_A795_4744_B566_827168772C7A_.wvu.PrintArea" localSheetId="5" hidden="1">'Sch-1 dis'!$A$1:$G$84</definedName>
    <definedName name="Z_4AA1107B_A795_4744_B566_827168772C7A_.wvu.PrintArea" localSheetId="6" hidden="1">'Sch-2'!$A$1:$J$662</definedName>
    <definedName name="Z_4AA1107B_A795_4744_B566_827168772C7A_.wvu.PrintArea" localSheetId="7" hidden="1">'Sch-2 Dis'!$A$1:$F$62</definedName>
    <definedName name="Z_4AA1107B_A795_4744_B566_827168772C7A_.wvu.PrintArea" localSheetId="8" hidden="1">'Sch-3 '!$A$1:$P$555</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'Sch-1'!$A$1:$O$665</definedName>
    <definedName name="Z_4F65FF32_EC61_4022_A399_2986D7B6B8B3_.wvu.PrintArea" localSheetId="5" hidden="1">'Sch-1 dis'!$A$1:$G$84</definedName>
    <definedName name="Z_4F65FF32_EC61_4022_A399_2986D7B6B8B3_.wvu.PrintArea" localSheetId="6" hidden="1">'Sch-2'!$A$1:$J$654</definedName>
    <definedName name="Z_4F65FF32_EC61_4022_A399_2986D7B6B8B3_.wvu.PrintArea" localSheetId="7" hidden="1">'Sch-2 Dis'!$A$1:$F$55</definedName>
    <definedName name="Z_4F65FF32_EC61_4022_A399_2986D7B6B8B3_.wvu.PrintArea" localSheetId="8" hidden="1">'Sch-3 '!$A$1:$P$548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'Sch-1'!$690:$756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'Sch-1'!$A$18:$O$184</definedName>
    <definedName name="Z_7487ED9F_BBED_4B2A_9631_22F1A430946B_.wvu.FilterData" localSheetId="5" hidden="1">'Sch-1 dis'!$A$16:$B$21</definedName>
    <definedName name="Z_7487ED9F_BBED_4B2A_9631_22F1A430946B_.wvu.FilterData" localSheetId="6" hidden="1">'Sch-2'!$G$21:$J$655</definedName>
    <definedName name="Z_7487ED9F_BBED_4B2A_9631_22F1A430946B_.wvu.FilterData" localSheetId="7" hidden="1">'Sch-2 Dis'!$A$15:$F$56</definedName>
    <definedName name="Z_7487ED9F_BBED_4B2A_9631_22F1A430946B_.wvu.FilterData" localSheetId="8" hidden="1">'Sch-3 '!$A$19:$P$549</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'Sch-1'!$A$1:$O$664</definedName>
    <definedName name="Z_7487ED9F_BBED_4B2A_9631_22F1A430946B_.wvu.PrintArea" localSheetId="5" hidden="1">'Sch-1 dis'!$A$1:$G$84</definedName>
    <definedName name="Z_7487ED9F_BBED_4B2A_9631_22F1A430946B_.wvu.PrintArea" localSheetId="6" hidden="1">'Sch-2'!$A$1:$J$662</definedName>
    <definedName name="Z_7487ED9F_BBED_4B2A_9631_22F1A430946B_.wvu.PrintArea" localSheetId="7" hidden="1">'Sch-2 Dis'!$A$1:$F$62</definedName>
    <definedName name="Z_7487ED9F_BBED_4B2A_9631_22F1A430946B_.wvu.PrintArea" localSheetId="8" hidden="1">'Sch-3 '!$A$1:$P$555</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'Sch-2'!$G$21:$J$655</definedName>
    <definedName name="Z_8909CFDD_4F29_4C72_886E_908773EE94A2_.wvu.FilterData" localSheetId="7" hidden="1">'Sch-2 Dis'!$A$15:$F$56</definedName>
    <definedName name="Z_8909CFDD_4F29_4C72_886E_908773EE94A2_.wvu.FilterData" localSheetId="8" hidden="1">'Sch-3 '!$A$20:$BB$547</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'Sch-1'!$A$1:$O$664</definedName>
    <definedName name="Z_8909CFDD_4F29_4C72_886E_908773EE94A2_.wvu.PrintArea" localSheetId="5" hidden="1">'Sch-1 dis'!$A$1:$G$84</definedName>
    <definedName name="Z_8909CFDD_4F29_4C72_886E_908773EE94A2_.wvu.PrintArea" localSheetId="6" hidden="1">'Sch-2'!$A$1:$J$664</definedName>
    <definedName name="Z_8909CFDD_4F29_4C72_886E_908773EE94A2_.wvu.PrintArea" localSheetId="7" hidden="1">'Sch-2 Dis'!$A$1:$F$62</definedName>
    <definedName name="Z_8909CFDD_4F29_4C72_886E_908773EE94A2_.wvu.PrintArea" localSheetId="8" hidden="1">'Sch-3 '!$A$1:$Q$555</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'Sch-1'!$A$22:$AY$184</definedName>
    <definedName name="Z_A34CC49F_E309_4C23_B4F6_1E3B307C10D1_.wvu.FilterData" localSheetId="5" hidden="1">'Sch-1 dis'!$A$16:$B$21</definedName>
    <definedName name="Z_A34CC49F_E309_4C23_B4F6_1E3B307C10D1_.wvu.FilterData" localSheetId="6" hidden="1">'Sch-2'!$G$21:$J$655</definedName>
    <definedName name="Z_A34CC49F_E309_4C23_B4F6_1E3B307C10D1_.wvu.FilterData" localSheetId="7" hidden="1">'Sch-2 Dis'!$A$15:$F$56</definedName>
    <definedName name="Z_A34CC49F_E309_4C23_B4F6_1E3B307C10D1_.wvu.FilterData" localSheetId="8" hidden="1">'Sch-3 '!$A$20:$BB$547</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'Sch-1'!$A$1:$O$664</definedName>
    <definedName name="Z_A34CC49F_E309_4C23_B4F6_1E3B307C10D1_.wvu.PrintArea" localSheetId="5" hidden="1">'Sch-1 dis'!$A$1:$G$84</definedName>
    <definedName name="Z_A34CC49F_E309_4C23_B4F6_1E3B307C10D1_.wvu.PrintArea" localSheetId="6" hidden="1">'Sch-2'!$A$1:$J$664</definedName>
    <definedName name="Z_A34CC49F_E309_4C23_B4F6_1E3B307C10D1_.wvu.PrintArea" localSheetId="7" hidden="1">'Sch-2 Dis'!$A$1:$F$62</definedName>
    <definedName name="Z_A34CC49F_E309_4C23_B4F6_1E3B307C10D1_.wvu.PrintArea" localSheetId="8" hidden="1">'Sch-3 '!$A$1:$Q$555</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'Sch-1'!$A$22:$AY$184</definedName>
    <definedName name="Z_A41EE4DE_0D82_4A56_8210_F78316511D11_.wvu.FilterData" localSheetId="5" hidden="1">'Sch-1 dis'!$A$16:$B$21</definedName>
    <definedName name="Z_A41EE4DE_0D82_4A56_8210_F78316511D11_.wvu.FilterData" localSheetId="6" hidden="1">'Sch-2'!$G$21:$J$655</definedName>
    <definedName name="Z_A41EE4DE_0D82_4A56_8210_F78316511D11_.wvu.FilterData" localSheetId="7" hidden="1">'Sch-2 Dis'!$A$15:$F$56</definedName>
    <definedName name="Z_A41EE4DE_0D82_4A56_8210_F78316511D11_.wvu.FilterData" localSheetId="8" hidden="1">'Sch-3 '!$A$20:$BB$547</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'Sch-1'!$A$1:$O$664</definedName>
    <definedName name="Z_A41EE4DE_0D82_4A56_8210_F78316511D11_.wvu.PrintArea" localSheetId="5" hidden="1">'Sch-1 dis'!$A$1:$G$84</definedName>
    <definedName name="Z_A41EE4DE_0D82_4A56_8210_F78316511D11_.wvu.PrintArea" localSheetId="6" hidden="1">'Sch-2'!$A$1:$J$664</definedName>
    <definedName name="Z_A41EE4DE_0D82_4A56_8210_F78316511D11_.wvu.PrintArea" localSheetId="7" hidden="1">'Sch-2 Dis'!$A$1:$F$62</definedName>
    <definedName name="Z_A41EE4DE_0D82_4A56_8210_F78316511D11_.wvu.PrintArea" localSheetId="8" hidden="1">'Sch-3 '!$A$1:$Q$555</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'Sch-1'!$A$18:$O$184</definedName>
    <definedName name="Z_A7DBDDEF_9245_44C6_9EBF_032DB6E1C0A2_.wvu.FilterData" localSheetId="5" hidden="1">'Sch-1 dis'!$A$16:$B$21</definedName>
    <definedName name="Z_A7DBDDEF_9245_44C6_9EBF_032DB6E1C0A2_.wvu.FilterData" localSheetId="6" hidden="1">'Sch-2'!$G$21:$J$655</definedName>
    <definedName name="Z_A7DBDDEF_9245_44C6_9EBF_032DB6E1C0A2_.wvu.FilterData" localSheetId="7" hidden="1">'Sch-2 Dis'!$A$15:$F$56</definedName>
    <definedName name="Z_A7DBDDEF_9245_44C6_9EBF_032DB6E1C0A2_.wvu.FilterData" localSheetId="8" hidden="1">'Sch-3 '!$A$19:$P$549</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'Sch-1'!$A$1:$O$664</definedName>
    <definedName name="Z_A7DBDDEF_9245_44C6_9EBF_032DB6E1C0A2_.wvu.PrintArea" localSheetId="5" hidden="1">'Sch-1 dis'!$A$1:$G$84</definedName>
    <definedName name="Z_A7DBDDEF_9245_44C6_9EBF_032DB6E1C0A2_.wvu.PrintArea" localSheetId="6" hidden="1">'Sch-2'!$A$1:$J$662</definedName>
    <definedName name="Z_A7DBDDEF_9245_44C6_9EBF_032DB6E1C0A2_.wvu.PrintArea" localSheetId="7" hidden="1">'Sch-2 Dis'!$A$1:$F$62</definedName>
    <definedName name="Z_A7DBDDEF_9245_44C6_9EBF_032DB6E1C0A2_.wvu.PrintArea" localSheetId="8" hidden="1">'Sch-3 '!$A$1:$P$555</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'Sch-1'!$A$18:$O$184</definedName>
    <definedName name="Z_B23AD343_29DA_4CE0_BD10_47BF44F3782F_.wvu.FilterData" localSheetId="5" hidden="1">'Sch-1 dis'!$A$16:$B$21</definedName>
    <definedName name="Z_B23AD343_29DA_4CE0_BD10_47BF44F3782F_.wvu.FilterData" localSheetId="6" hidden="1">'Sch-2'!$G$21:$J$655</definedName>
    <definedName name="Z_B23AD343_29DA_4CE0_BD10_47BF44F3782F_.wvu.FilterData" localSheetId="7" hidden="1">'Sch-2 Dis'!$A$15:$F$56</definedName>
    <definedName name="Z_B23AD343_29DA_4CE0_BD10_47BF44F3782F_.wvu.FilterData" localSheetId="8" hidden="1">'Sch-3 '!$A$19:$P$549</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'Sch-1'!$A$1:$O$664</definedName>
    <definedName name="Z_B23AD343_29DA_4CE0_BD10_47BF44F3782F_.wvu.PrintArea" localSheetId="5" hidden="1">'Sch-1 dis'!$A$1:$G$84</definedName>
    <definedName name="Z_B23AD343_29DA_4CE0_BD10_47BF44F3782F_.wvu.PrintArea" localSheetId="6" hidden="1">'Sch-2'!$A$1:$J$662</definedName>
    <definedName name="Z_B23AD343_29DA_4CE0_BD10_47BF44F3782F_.wvu.PrintArea" localSheetId="7" hidden="1">'Sch-2 Dis'!$A$1:$F$62</definedName>
    <definedName name="Z_B23AD343_29DA_4CE0_BD10_47BF44F3782F_.wvu.PrintArea" localSheetId="8" hidden="1">'Sch-3 '!$A$1:$P$555</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'Sch-1'!$A$18:$O$184</definedName>
    <definedName name="Z_B3CE7B10_A914_4559_A6DA_AED8C22AFD6D_.wvu.FilterData" localSheetId="5" hidden="1">'Sch-1 dis'!$A$16:$B$21</definedName>
    <definedName name="Z_B3CE7B10_A914_4559_A6DA_AED8C22AFD6D_.wvu.FilterData" localSheetId="6" hidden="1">'Sch-2'!$G$21:$J$655</definedName>
    <definedName name="Z_B3CE7B10_A914_4559_A6DA_AED8C22AFD6D_.wvu.FilterData" localSheetId="7" hidden="1">'Sch-2 Dis'!$A$15:$F$56</definedName>
    <definedName name="Z_B3CE7B10_A914_4559_A6DA_AED8C22AFD6D_.wvu.FilterData" localSheetId="8" hidden="1">'Sch-3 '!$A$19:$P$549</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'Sch-1'!$A$1:$O$664</definedName>
    <definedName name="Z_B3CE7B10_A914_4559_A6DA_AED8C22AFD6D_.wvu.PrintArea" localSheetId="5" hidden="1">'Sch-1 dis'!$A$1:$G$84</definedName>
    <definedName name="Z_B3CE7B10_A914_4559_A6DA_AED8C22AFD6D_.wvu.PrintArea" localSheetId="6" hidden="1">'Sch-2'!$A$1:$J$662</definedName>
    <definedName name="Z_B3CE7B10_A914_4559_A6DA_AED8C22AFD6D_.wvu.PrintArea" localSheetId="7" hidden="1">'Sch-2 Dis'!$A$1:$F$62</definedName>
    <definedName name="Z_B3CE7B10_A914_4559_A6DA_AED8C22AFD6D_.wvu.PrintArea" localSheetId="8" hidden="1">'Sch-3 '!$A$1:$P$555</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'Sch-1'!$A$22:$AZ$656</definedName>
    <definedName name="Z_B835C05C_B615_4DCB_982D_4519616B3CD8_.wvu.FilterData" localSheetId="5" hidden="1">'Sch-1 dis'!$A$16:$B$21</definedName>
    <definedName name="Z_B835C05C_B615_4DCB_982D_4519616B3CD8_.wvu.FilterData" localSheetId="6" hidden="1">'Sch-2'!$G$21:$J$655</definedName>
    <definedName name="Z_B835C05C_B615_4DCB_982D_4519616B3CD8_.wvu.FilterData" localSheetId="7" hidden="1">'Sch-2 Dis'!$A$15:$F$56</definedName>
    <definedName name="Z_B835C05C_B615_4DCB_982D_4519616B3CD8_.wvu.FilterData" localSheetId="8" hidden="1">'Sch-3 '!$A$20:$BB$549</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'Sch-1'!$A$1:$O$664</definedName>
    <definedName name="Z_B835C05C_B615_4DCB_982D_4519616B3CD8_.wvu.PrintArea" localSheetId="5" hidden="1">'Sch-1 dis'!$A$1:$G$84</definedName>
    <definedName name="Z_B835C05C_B615_4DCB_982D_4519616B3CD8_.wvu.PrintArea" localSheetId="6" hidden="1">'Sch-2'!$A$1:$J$662</definedName>
    <definedName name="Z_B835C05C_B615_4DCB_982D_4519616B3CD8_.wvu.PrintArea" localSheetId="7" hidden="1">'Sch-2 Dis'!$A$1:$F$62</definedName>
    <definedName name="Z_B835C05C_B615_4DCB_982D_4519616B3CD8_.wvu.PrintArea" localSheetId="8" hidden="1">'Sch-3 '!$A$1:$P$555</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'Sch-2'!$G$21:$J$655</definedName>
    <definedName name="Z_BB6473B7_092C_417E_97E7_ED0705AE17A0_.wvu.FilterData" localSheetId="7" hidden="1">'Sch-2 Dis'!$A$15:$F$56</definedName>
    <definedName name="Z_BB6473B7_092C_417E_97E7_ED0705AE17A0_.wvu.FilterData" localSheetId="8" hidden="1">'Sch-3 '!$A$20:$BB$547</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'Sch-1'!$A$1:$O$664</definedName>
    <definedName name="Z_BB6473B7_092C_417E_97E7_ED0705AE17A0_.wvu.PrintArea" localSheetId="5" hidden="1">'Sch-1 dis'!$A$1:$G$84</definedName>
    <definedName name="Z_BB6473B7_092C_417E_97E7_ED0705AE17A0_.wvu.PrintArea" localSheetId="6" hidden="1">'Sch-2'!$A$1:$J$664</definedName>
    <definedName name="Z_BB6473B7_092C_417E_97E7_ED0705AE17A0_.wvu.PrintArea" localSheetId="7" hidden="1">'Sch-2 Dis'!$A$1:$F$62</definedName>
    <definedName name="Z_BB6473B7_092C_417E_97E7_ED0705AE17A0_.wvu.PrintArea" localSheetId="8" hidden="1">'Sch-3 '!$A$1:$Q$555</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'Sch-1'!$18:$20,'Sch-1'!$657:$657</definedName>
    <definedName name="Z_BB6473B7_092C_417E_97E7_ED0705AE17A0_.wvu.Rows" localSheetId="6" hidden="1">'Sch-2'!$18:$20</definedName>
    <definedName name="Z_BB6473B7_092C_417E_97E7_ED0705AE17A0_.wvu.Rows" localSheetId="8" hidden="1">'Sch-3 '!$18:$18,'Sch-3 '!$550:$550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'Sch-1'!$A$22:$AZ$656</definedName>
    <definedName name="Z_C431BC99_7569_44AB_83F6_AB73BDED3783_.wvu.FilterData" localSheetId="5" hidden="1">'Sch-1 dis'!$A$16:$B$21</definedName>
    <definedName name="Z_C431BC99_7569_44AB_83F6_AB73BDED3783_.wvu.FilterData" localSheetId="6" hidden="1">'Sch-2'!$G$21:$J$655</definedName>
    <definedName name="Z_C431BC99_7569_44AB_83F6_AB73BDED3783_.wvu.FilterData" localSheetId="7" hidden="1">'Sch-2 Dis'!$A$15:$F$56</definedName>
    <definedName name="Z_C431BC99_7569_44AB_83F6_AB73BDED3783_.wvu.FilterData" localSheetId="8" hidden="1">'Sch-3 '!$A$20:$BB$549</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'Sch-1'!$A$1:$O$664</definedName>
    <definedName name="Z_C431BC99_7569_44AB_83F6_AB73BDED3783_.wvu.PrintArea" localSheetId="5" hidden="1">'Sch-1 dis'!$A$1:$G$84</definedName>
    <definedName name="Z_C431BC99_7569_44AB_83F6_AB73BDED3783_.wvu.PrintArea" localSheetId="6" hidden="1">'Sch-2'!$A$1:$J$662</definedName>
    <definedName name="Z_C431BC99_7569_44AB_83F6_AB73BDED3783_.wvu.PrintArea" localSheetId="7" hidden="1">'Sch-2 Dis'!$A$1:$F$62</definedName>
    <definedName name="Z_C431BC99_7569_44AB_83F6_AB73BDED3783_.wvu.PrintArea" localSheetId="8" hidden="1">'Sch-3 '!$A$1:$P$555</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'Sch-1'!$A$18:$O$184</definedName>
    <definedName name="Z_D0757F9E_DF41_4B40_A5E5_F4F8FDD8D61D_.wvu.FilterData" localSheetId="5" hidden="1">'Sch-1 dis'!$A$16:$B$21</definedName>
    <definedName name="Z_D0757F9E_DF41_4B40_A5E5_F4F8FDD8D61D_.wvu.FilterData" localSheetId="6" hidden="1">'Sch-2'!$G$21:$J$655</definedName>
    <definedName name="Z_D0757F9E_DF41_4B40_A5E5_F4F8FDD8D61D_.wvu.FilterData" localSheetId="7" hidden="1">'Sch-2 Dis'!$A$15:$F$56</definedName>
    <definedName name="Z_D0757F9E_DF41_4B40_A5E5_F4F8FDD8D61D_.wvu.FilterData" localSheetId="8" hidden="1">'Sch-3 '!$A$19:$P$549</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'Sch-1'!$A$1:$O$664</definedName>
    <definedName name="Z_D0757F9E_DF41_4B40_A5E5_F4F8FDD8D61D_.wvu.PrintArea" localSheetId="5" hidden="1">'Sch-1 dis'!$A$1:$G$84</definedName>
    <definedName name="Z_D0757F9E_DF41_4B40_A5E5_F4F8FDD8D61D_.wvu.PrintArea" localSheetId="6" hidden="1">'Sch-2'!$A$1:$J$662</definedName>
    <definedName name="Z_D0757F9E_DF41_4B40_A5E5_F4F8FDD8D61D_.wvu.PrintArea" localSheetId="7" hidden="1">'Sch-2 Dis'!$A$1:$F$62</definedName>
    <definedName name="Z_D0757F9E_DF41_4B40_A5E5_F4F8FDD8D61D_.wvu.PrintArea" localSheetId="8" hidden="1">'Sch-3 '!$A$1:$P$555</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'Sch-1'!$A$18:$O$184</definedName>
    <definedName name="Z_D53177B2_31EC_4222_B97A_A37DCFD9E45B_.wvu.FilterData" localSheetId="5" hidden="1">'Sch-1 dis'!$A$16:$B$21</definedName>
    <definedName name="Z_D53177B2_31EC_4222_B97A_A37DCFD9E45B_.wvu.FilterData" localSheetId="6" hidden="1">'Sch-2'!$G$21:$J$655</definedName>
    <definedName name="Z_D53177B2_31EC_4222_B97A_A37DCFD9E45B_.wvu.FilterData" localSheetId="7" hidden="1">'Sch-2 Dis'!$A$15:$F$56</definedName>
    <definedName name="Z_D53177B2_31EC_4222_B97A_A37DCFD9E45B_.wvu.FilterData" localSheetId="8" hidden="1">'Sch-3 '!$A$19:$P$549</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'Sch-1'!$A$1:$O$664</definedName>
    <definedName name="Z_D53177B2_31EC_4222_B97A_A37DCFD9E45B_.wvu.PrintArea" localSheetId="5" hidden="1">'Sch-1 dis'!$A$1:$G$84</definedName>
    <definedName name="Z_D53177B2_31EC_4222_B97A_A37DCFD9E45B_.wvu.PrintArea" localSheetId="6" hidden="1">'Sch-2'!$A$1:$J$662</definedName>
    <definedName name="Z_D53177B2_31EC_4222_B97A_A37DCFD9E45B_.wvu.PrintArea" localSheetId="7" hidden="1">'Sch-2 Dis'!$A$1:$F$62</definedName>
    <definedName name="Z_D53177B2_31EC_4222_B97A_A37DCFD9E45B_.wvu.PrintArea" localSheetId="8" hidden="1">'Sch-3 '!$A$1:$P$555</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'Sch-1'!$A$18:$O$184</definedName>
    <definedName name="Z_E97134B6_5E8D_4951_8DA0_73D065532361_.wvu.FilterData" localSheetId="5" hidden="1">'Sch-1 dis'!$A$16:$B$21</definedName>
    <definedName name="Z_E97134B6_5E8D_4951_8DA0_73D065532361_.wvu.FilterData" localSheetId="6" hidden="1">'Sch-2'!$G$21:$J$655</definedName>
    <definedName name="Z_E97134B6_5E8D_4951_8DA0_73D065532361_.wvu.FilterData" localSheetId="7" hidden="1">'Sch-2 Dis'!$A$15:$F$56</definedName>
    <definedName name="Z_E97134B6_5E8D_4951_8DA0_73D065532361_.wvu.FilterData" localSheetId="8" hidden="1">'Sch-3 '!$A$19:$P$549</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'Sch-1'!$A$1:$O$664</definedName>
    <definedName name="Z_E97134B6_5E8D_4951_8DA0_73D065532361_.wvu.PrintArea" localSheetId="5" hidden="1">'Sch-1 dis'!$A$1:$G$84</definedName>
    <definedName name="Z_E97134B6_5E8D_4951_8DA0_73D065532361_.wvu.PrintArea" localSheetId="6" hidden="1">'Sch-2'!$A$1:$J$662</definedName>
    <definedName name="Z_E97134B6_5E8D_4951_8DA0_73D065532361_.wvu.PrintArea" localSheetId="7" hidden="1">'Sch-2 Dis'!$A$1:$F$62</definedName>
    <definedName name="Z_E97134B6_5E8D_4951_8DA0_73D065532361_.wvu.PrintArea" localSheetId="8" hidden="1">'Sch-3 '!$A$1:$P$555</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'Sch-1'!$A$18:$O$184</definedName>
    <definedName name="Z_E9F4E142_7D26_464D_BECA_4F3806DB1FE1_.wvu.FilterData" localSheetId="5" hidden="1">'Sch-1 dis'!$A$16:$B$21</definedName>
    <definedName name="Z_E9F4E142_7D26_464D_BECA_4F3806DB1FE1_.wvu.FilterData" localSheetId="6" hidden="1">'Sch-2'!$G$21:$J$655</definedName>
    <definedName name="Z_E9F4E142_7D26_464D_BECA_4F3806DB1FE1_.wvu.FilterData" localSheetId="7" hidden="1">'Sch-2 Dis'!$A$15:$F$56</definedName>
    <definedName name="Z_E9F4E142_7D26_464D_BECA_4F3806DB1FE1_.wvu.FilterData" localSheetId="8" hidden="1">'Sch-3 '!$A$19:$P$549</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'Sch-1'!$A$1:$O$664</definedName>
    <definedName name="Z_E9F4E142_7D26_464D_BECA_4F3806DB1FE1_.wvu.PrintArea" localSheetId="5" hidden="1">'Sch-1 dis'!$A$1:$G$84</definedName>
    <definedName name="Z_E9F4E142_7D26_464D_BECA_4F3806DB1FE1_.wvu.PrintArea" localSheetId="6" hidden="1">'Sch-2'!$A$1:$J$662</definedName>
    <definedName name="Z_E9F4E142_7D26_464D_BECA_4F3806DB1FE1_.wvu.PrintArea" localSheetId="7" hidden="1">'Sch-2 Dis'!$A$1:$F$62</definedName>
    <definedName name="Z_E9F4E142_7D26_464D_BECA_4F3806DB1FE1_.wvu.PrintArea" localSheetId="8" hidden="1">'Sch-3 '!$A$1:$P$555</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'Sch-1'!$A$18:$O$184</definedName>
    <definedName name="Z_ECE9294F_C910_4036_88BC_B1F2176FB06B_.wvu.FilterData" localSheetId="5" hidden="1">'Sch-1 dis'!$A$16:$B$21</definedName>
    <definedName name="Z_ECE9294F_C910_4036_88BC_B1F2176FB06B_.wvu.FilterData" localSheetId="6" hidden="1">'Sch-2'!$G$21:$J$655</definedName>
    <definedName name="Z_ECE9294F_C910_4036_88BC_B1F2176FB06B_.wvu.FilterData" localSheetId="7" hidden="1">'Sch-2 Dis'!$A$15:$F$56</definedName>
    <definedName name="Z_ECE9294F_C910_4036_88BC_B1F2176FB06B_.wvu.FilterData" localSheetId="8" hidden="1">'Sch-3 '!$A$19:$P$549</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'Sch-1'!$A$1:$O$664</definedName>
    <definedName name="Z_ECE9294F_C910_4036_88BC_B1F2176FB06B_.wvu.PrintArea" localSheetId="5" hidden="1">'Sch-1 dis'!$A$1:$G$84</definedName>
    <definedName name="Z_ECE9294F_C910_4036_88BC_B1F2176FB06B_.wvu.PrintArea" localSheetId="6" hidden="1">'Sch-2'!$A$1:$J$662</definedName>
    <definedName name="Z_ECE9294F_C910_4036_88BC_B1F2176FB06B_.wvu.PrintArea" localSheetId="7" hidden="1">'Sch-2 Dis'!$A$1:$F$62</definedName>
    <definedName name="Z_ECE9294F_C910_4036_88BC_B1F2176FB06B_.wvu.PrintArea" localSheetId="8" hidden="1">'Sch-3 '!$A$1:$P$555</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'Sch-1'!$A$18:$O$184</definedName>
    <definedName name="Z_EE46BCD1_F715_4FA9_A5FC_1B125AD601E0_.wvu.FilterData" localSheetId="5" hidden="1">'Sch-1 dis'!$A$16:$B$21</definedName>
    <definedName name="Z_EE46BCD1_F715_4FA9_A5FC_1B125AD601E0_.wvu.FilterData" localSheetId="6" hidden="1">'Sch-2'!$G$21:$J$655</definedName>
    <definedName name="Z_EE46BCD1_F715_4FA9_A5FC_1B125AD601E0_.wvu.FilterData" localSheetId="7" hidden="1">'Sch-2 Dis'!$A$15:$F$56</definedName>
    <definedName name="Z_EE46BCD1_F715_4FA9_A5FC_1B125AD601E0_.wvu.FilterData" localSheetId="8" hidden="1">'Sch-3 '!$A$19:$P$549</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'Sch-1'!$A$1:$O$664</definedName>
    <definedName name="Z_EE46BCD1_F715_4FA9_A5FC_1B125AD601E0_.wvu.PrintArea" localSheetId="5" hidden="1">'Sch-1 dis'!$A$1:$G$84</definedName>
    <definedName name="Z_EE46BCD1_F715_4FA9_A5FC_1B125AD601E0_.wvu.PrintArea" localSheetId="6" hidden="1">'Sch-2'!$A$1:$J$662</definedName>
    <definedName name="Z_EE46BCD1_F715_4FA9_A5FC_1B125AD601E0_.wvu.PrintArea" localSheetId="7" hidden="1">'Sch-2 Dis'!$A$1:$F$62</definedName>
    <definedName name="Z_EE46BCD1_F715_4FA9_A5FC_1B125AD601E0_.wvu.PrintArea" localSheetId="8" hidden="1">'Sch-3 '!$A$1:$P$555</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Chandra Kr. Kamat {चंद्र कुमार कामत} - Personal View" guid="{09A8D3FC-70A6-4BFE-BAC8-0E14596B35AB}" mergeInterval="0" personalView="1" maximized="1" xWindow="-8" yWindow="-8" windowWidth="1936" windowHeight="1056" tabRatio="823" activeSheetId="23"/>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s>
</workbook>
</file>

<file path=xl/calcChain.xml><?xml version="1.0" encoding="utf-8"?>
<calcChain xmlns="http://schemas.openxmlformats.org/spreadsheetml/2006/main">
  <c r="P175" i="9" l="1"/>
  <c r="R175" i="9" s="1"/>
  <c r="S175" i="9" s="1"/>
  <c r="Q175" i="9" s="1"/>
  <c r="P22" i="9" l="1"/>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R176" i="9"/>
  <c r="S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c r="S216" i="9" s="1"/>
  <c r="Q216" i="9" s="1"/>
  <c r="P217" i="9"/>
  <c r="R217" i="9" s="1"/>
  <c r="S217" i="9" s="1"/>
  <c r="Q217" i="9" s="1"/>
  <c r="P218" i="9"/>
  <c r="R218" i="9" s="1"/>
  <c r="S218" i="9" s="1"/>
  <c r="Q218" i="9" s="1"/>
  <c r="P219" i="9"/>
  <c r="R219" i="9" s="1"/>
  <c r="S219" i="9" s="1"/>
  <c r="Q219" i="9" s="1"/>
  <c r="P220" i="9"/>
  <c r="R220" i="9" s="1"/>
  <c r="S220" i="9" s="1"/>
  <c r="Q220" i="9" s="1"/>
  <c r="P221" i="9"/>
  <c r="R221" i="9" s="1"/>
  <c r="S221" i="9" s="1"/>
  <c r="Q221" i="9" s="1"/>
  <c r="P222" i="9"/>
  <c r="R222" i="9" s="1"/>
  <c r="S222" i="9" s="1"/>
  <c r="Q222" i="9" s="1"/>
  <c r="P223" i="9"/>
  <c r="R223" i="9"/>
  <c r="S223" i="9" s="1"/>
  <c r="Q223" i="9" s="1"/>
  <c r="P224" i="9"/>
  <c r="R224" i="9" s="1"/>
  <c r="S224" i="9" s="1"/>
  <c r="Q224" i="9" s="1"/>
  <c r="P225" i="9"/>
  <c r="R225" i="9" s="1"/>
  <c r="S225" i="9" s="1"/>
  <c r="Q225" i="9" s="1"/>
  <c r="P226" i="9"/>
  <c r="R226" i="9" s="1"/>
  <c r="S226" i="9" s="1"/>
  <c r="Q226" i="9" s="1"/>
  <c r="P227" i="9"/>
  <c r="R227" i="9" s="1"/>
  <c r="S227" i="9" s="1"/>
  <c r="Q227" i="9" s="1"/>
  <c r="P228" i="9"/>
  <c r="R228" i="9" s="1"/>
  <c r="S228" i="9" s="1"/>
  <c r="Q228" i="9" s="1"/>
  <c r="P229" i="9"/>
  <c r="R229" i="9" s="1"/>
  <c r="S229" i="9" s="1"/>
  <c r="Q229" i="9" s="1"/>
  <c r="P230" i="9"/>
  <c r="R230" i="9" s="1"/>
  <c r="S230" i="9" s="1"/>
  <c r="Q230" i="9" s="1"/>
  <c r="P231" i="9"/>
  <c r="R231" i="9" s="1"/>
  <c r="S231" i="9" s="1"/>
  <c r="Q231" i="9" s="1"/>
  <c r="P232" i="9"/>
  <c r="R232" i="9" s="1"/>
  <c r="S232" i="9" s="1"/>
  <c r="Q232" i="9" s="1"/>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P248" i="9"/>
  <c r="R248" i="9" s="1"/>
  <c r="S248" i="9" s="1"/>
  <c r="Q248" i="9" s="1"/>
  <c r="P249" i="9"/>
  <c r="R249" i="9" s="1"/>
  <c r="S249" i="9" s="1"/>
  <c r="Q249" i="9" s="1"/>
  <c r="P250" i="9"/>
  <c r="R250" i="9" s="1"/>
  <c r="S250" i="9" s="1"/>
  <c r="Q250" i="9" s="1"/>
  <c r="P251" i="9"/>
  <c r="R251" i="9" s="1"/>
  <c r="S251" i="9" s="1"/>
  <c r="Q251" i="9" s="1"/>
  <c r="P252" i="9"/>
  <c r="R252" i="9"/>
  <c r="S252" i="9" s="1"/>
  <c r="Q252" i="9" s="1"/>
  <c r="P253" i="9"/>
  <c r="R253" i="9" s="1"/>
  <c r="S253" i="9" s="1"/>
  <c r="Q253" i="9" s="1"/>
  <c r="P254" i="9"/>
  <c r="R254" i="9" s="1"/>
  <c r="S254" i="9" s="1"/>
  <c r="Q254" i="9" s="1"/>
  <c r="P255" i="9"/>
  <c r="R255" i="9" s="1"/>
  <c r="S255" i="9" s="1"/>
  <c r="Q255" i="9" s="1"/>
  <c r="P256" i="9"/>
  <c r="R256" i="9" s="1"/>
  <c r="S256" i="9" s="1"/>
  <c r="Q256" i="9" s="1"/>
  <c r="P257" i="9"/>
  <c r="R257" i="9" s="1"/>
  <c r="S257" i="9" s="1"/>
  <c r="Q257" i="9" s="1"/>
  <c r="P258" i="9"/>
  <c r="R258" i="9" s="1"/>
  <c r="S258" i="9" s="1"/>
  <c r="Q258" i="9" s="1"/>
  <c r="P259" i="9"/>
  <c r="R259" i="9" s="1"/>
  <c r="S259" i="9" s="1"/>
  <c r="Q259" i="9" s="1"/>
  <c r="P260" i="9"/>
  <c r="R260" i="9" s="1"/>
  <c r="S260" i="9" s="1"/>
  <c r="Q260" i="9" s="1"/>
  <c r="P261" i="9"/>
  <c r="R261" i="9" s="1"/>
  <c r="S261" i="9" s="1"/>
  <c r="Q261" i="9" s="1"/>
  <c r="P262" i="9"/>
  <c r="R262" i="9" s="1"/>
  <c r="S262" i="9" s="1"/>
  <c r="Q262" i="9" s="1"/>
  <c r="P263" i="9"/>
  <c r="R263" i="9" s="1"/>
  <c r="S263" i="9" s="1"/>
  <c r="Q263" i="9" s="1"/>
  <c r="P264" i="9"/>
  <c r="R264" i="9" s="1"/>
  <c r="S264" i="9" s="1"/>
  <c r="Q264" i="9" s="1"/>
  <c r="P265" i="9"/>
  <c r="R265" i="9" s="1"/>
  <c r="S265" i="9" s="1"/>
  <c r="Q265" i="9" s="1"/>
  <c r="P266" i="9"/>
  <c r="R266" i="9" s="1"/>
  <c r="S266" i="9" s="1"/>
  <c r="Q266" i="9" s="1"/>
  <c r="P267" i="9"/>
  <c r="R267" i="9" s="1"/>
  <c r="S267" i="9" s="1"/>
  <c r="Q267" i="9" s="1"/>
  <c r="P268" i="9"/>
  <c r="R268" i="9" s="1"/>
  <c r="S268" i="9" s="1"/>
  <c r="Q268" i="9" s="1"/>
  <c r="P269" i="9"/>
  <c r="R269" i="9" s="1"/>
  <c r="S269" i="9" s="1"/>
  <c r="Q269" i="9" s="1"/>
  <c r="P270" i="9"/>
  <c r="R270" i="9" s="1"/>
  <c r="S270" i="9" s="1"/>
  <c r="Q270" i="9" s="1"/>
  <c r="P271" i="9"/>
  <c r="R271" i="9" s="1"/>
  <c r="S271" i="9" s="1"/>
  <c r="Q271" i="9" s="1"/>
  <c r="P272" i="9"/>
  <c r="R272" i="9" s="1"/>
  <c r="S272" i="9" s="1"/>
  <c r="Q272" i="9" s="1"/>
  <c r="P273" i="9"/>
  <c r="R273" i="9" s="1"/>
  <c r="S273" i="9" s="1"/>
  <c r="Q273" i="9" s="1"/>
  <c r="P274" i="9"/>
  <c r="R274" i="9" s="1"/>
  <c r="S274" i="9" s="1"/>
  <c r="Q274" i="9" s="1"/>
  <c r="P275" i="9"/>
  <c r="R275" i="9" s="1"/>
  <c r="S275" i="9" s="1"/>
  <c r="Q275" i="9" s="1"/>
  <c r="P276" i="9"/>
  <c r="R276" i="9" s="1"/>
  <c r="S276" i="9" s="1"/>
  <c r="Q276" i="9" s="1"/>
  <c r="P277" i="9"/>
  <c r="R277" i="9" s="1"/>
  <c r="S277" i="9" s="1"/>
  <c r="Q277" i="9" s="1"/>
  <c r="P278" i="9"/>
  <c r="R278" i="9" s="1"/>
  <c r="S278" i="9" s="1"/>
  <c r="Q278" i="9" s="1"/>
  <c r="P279" i="9"/>
  <c r="R279" i="9" s="1"/>
  <c r="S279" i="9" s="1"/>
  <c r="Q279" i="9" s="1"/>
  <c r="P280" i="9"/>
  <c r="R280" i="9" s="1"/>
  <c r="S280" i="9" s="1"/>
  <c r="Q280" i="9" s="1"/>
  <c r="P281" i="9"/>
  <c r="R281" i="9" s="1"/>
  <c r="S281" i="9" s="1"/>
  <c r="Q281" i="9" s="1"/>
  <c r="P282" i="9"/>
  <c r="R282" i="9" s="1"/>
  <c r="S282" i="9" s="1"/>
  <c r="Q282" i="9" s="1"/>
  <c r="P283" i="9"/>
  <c r="R283" i="9" s="1"/>
  <c r="S283" i="9" s="1"/>
  <c r="Q283" i="9" s="1"/>
  <c r="P284" i="9"/>
  <c r="R284" i="9" s="1"/>
  <c r="S284" i="9" s="1"/>
  <c r="Q284" i="9" s="1"/>
  <c r="P285" i="9"/>
  <c r="R285" i="9" s="1"/>
  <c r="S285" i="9" s="1"/>
  <c r="Q285" i="9" s="1"/>
  <c r="P286" i="9"/>
  <c r="R286" i="9" s="1"/>
  <c r="S286" i="9" s="1"/>
  <c r="Q286" i="9" s="1"/>
  <c r="P287" i="9"/>
  <c r="R287" i="9" s="1"/>
  <c r="S287" i="9" s="1"/>
  <c r="Q287" i="9" s="1"/>
  <c r="P288" i="9"/>
  <c r="R288" i="9" s="1"/>
  <c r="S288" i="9" s="1"/>
  <c r="Q288" i="9" s="1"/>
  <c r="P289" i="9"/>
  <c r="R289" i="9" s="1"/>
  <c r="S289" i="9" s="1"/>
  <c r="Q289" i="9" s="1"/>
  <c r="P290" i="9"/>
  <c r="R290" i="9" s="1"/>
  <c r="S290" i="9" s="1"/>
  <c r="Q290" i="9" s="1"/>
  <c r="P291" i="9"/>
  <c r="R291" i="9" s="1"/>
  <c r="S291" i="9" s="1"/>
  <c r="Q291" i="9" s="1"/>
  <c r="P292" i="9"/>
  <c r="R292" i="9" s="1"/>
  <c r="S292" i="9" s="1"/>
  <c r="Q292" i="9" s="1"/>
  <c r="P293" i="9"/>
  <c r="R293" i="9" s="1"/>
  <c r="S293" i="9" s="1"/>
  <c r="Q293" i="9" s="1"/>
  <c r="P294" i="9"/>
  <c r="R294" i="9" s="1"/>
  <c r="S294" i="9" s="1"/>
  <c r="Q294" i="9" s="1"/>
  <c r="P295" i="9"/>
  <c r="R295" i="9" s="1"/>
  <c r="S295" i="9" s="1"/>
  <c r="Q295" i="9" s="1"/>
  <c r="P296" i="9"/>
  <c r="R296" i="9" s="1"/>
  <c r="S296" i="9" s="1"/>
  <c r="Q296" i="9" s="1"/>
  <c r="P297" i="9"/>
  <c r="R297" i="9" s="1"/>
  <c r="S297" i="9" s="1"/>
  <c r="Q297" i="9" s="1"/>
  <c r="P298" i="9"/>
  <c r="R298" i="9" s="1"/>
  <c r="S298" i="9" s="1"/>
  <c r="Q298" i="9" s="1"/>
  <c r="P299" i="9"/>
  <c r="R299" i="9" s="1"/>
  <c r="S299" i="9" s="1"/>
  <c r="Q299" i="9" s="1"/>
  <c r="P300" i="9"/>
  <c r="R300" i="9" s="1"/>
  <c r="S300" i="9" s="1"/>
  <c r="Q300" i="9" s="1"/>
  <c r="P301" i="9"/>
  <c r="R301" i="9" s="1"/>
  <c r="S301" i="9" s="1"/>
  <c r="Q301" i="9" s="1"/>
  <c r="P302" i="9"/>
  <c r="R302" i="9" s="1"/>
  <c r="S302" i="9" s="1"/>
  <c r="Q302" i="9" s="1"/>
  <c r="P303" i="9"/>
  <c r="R303" i="9" s="1"/>
  <c r="S303" i="9" s="1"/>
  <c r="Q303" i="9" s="1"/>
  <c r="P304" i="9"/>
  <c r="R304" i="9" s="1"/>
  <c r="S304" i="9" s="1"/>
  <c r="Q304" i="9" s="1"/>
  <c r="P305" i="9"/>
  <c r="R305" i="9" s="1"/>
  <c r="S305" i="9" s="1"/>
  <c r="Q305" i="9" s="1"/>
  <c r="P306" i="9"/>
  <c r="R306" i="9" s="1"/>
  <c r="S306" i="9" s="1"/>
  <c r="Q306" i="9" s="1"/>
  <c r="P307" i="9"/>
  <c r="R307" i="9" s="1"/>
  <c r="S307" i="9" s="1"/>
  <c r="Q307" i="9" s="1"/>
  <c r="P308" i="9"/>
  <c r="R308" i="9" s="1"/>
  <c r="S308" i="9" s="1"/>
  <c r="Q308" i="9" s="1"/>
  <c r="P309" i="9"/>
  <c r="R309" i="9" s="1"/>
  <c r="S309" i="9" s="1"/>
  <c r="Q309" i="9" s="1"/>
  <c r="P310" i="9"/>
  <c r="R310" i="9" s="1"/>
  <c r="S310" i="9" s="1"/>
  <c r="Q310" i="9" s="1"/>
  <c r="P311" i="9"/>
  <c r="R311" i="9" s="1"/>
  <c r="S311" i="9" s="1"/>
  <c r="Q311" i="9" s="1"/>
  <c r="P312" i="9"/>
  <c r="R312" i="9" s="1"/>
  <c r="S312" i="9" s="1"/>
  <c r="Q312" i="9" s="1"/>
  <c r="P313" i="9"/>
  <c r="R313" i="9" s="1"/>
  <c r="S313" i="9" s="1"/>
  <c r="Q313" i="9" s="1"/>
  <c r="P314" i="9"/>
  <c r="R314" i="9" s="1"/>
  <c r="S314" i="9" s="1"/>
  <c r="Q314" i="9" s="1"/>
  <c r="P315" i="9"/>
  <c r="R315" i="9" s="1"/>
  <c r="S315" i="9" s="1"/>
  <c r="Q315" i="9" s="1"/>
  <c r="P316" i="9"/>
  <c r="R316" i="9" s="1"/>
  <c r="S316" i="9" s="1"/>
  <c r="Q316" i="9" s="1"/>
  <c r="P317" i="9"/>
  <c r="R317" i="9" s="1"/>
  <c r="S317" i="9" s="1"/>
  <c r="Q317" i="9" s="1"/>
  <c r="P318" i="9"/>
  <c r="R318" i="9" s="1"/>
  <c r="S318" i="9" s="1"/>
  <c r="Q318" i="9" s="1"/>
  <c r="P319" i="9"/>
  <c r="R319" i="9" s="1"/>
  <c r="S319" i="9" s="1"/>
  <c r="Q319" i="9" s="1"/>
  <c r="P320" i="9"/>
  <c r="R320" i="9" s="1"/>
  <c r="S320" i="9" s="1"/>
  <c r="Q320" i="9" s="1"/>
  <c r="P321" i="9"/>
  <c r="R321" i="9"/>
  <c r="S321" i="9" s="1"/>
  <c r="Q321" i="9" s="1"/>
  <c r="P322" i="9"/>
  <c r="R322" i="9" s="1"/>
  <c r="S322" i="9" s="1"/>
  <c r="Q322" i="9" s="1"/>
  <c r="P323" i="9"/>
  <c r="R323" i="9" s="1"/>
  <c r="S323" i="9" s="1"/>
  <c r="Q323" i="9" s="1"/>
  <c r="P324" i="9"/>
  <c r="R324" i="9" s="1"/>
  <c r="S324" i="9" s="1"/>
  <c r="Q324" i="9" s="1"/>
  <c r="P325" i="9"/>
  <c r="R325" i="9" s="1"/>
  <c r="S325" i="9" s="1"/>
  <c r="Q325" i="9" s="1"/>
  <c r="P326" i="9"/>
  <c r="R326" i="9" s="1"/>
  <c r="S326" i="9" s="1"/>
  <c r="Q326" i="9" s="1"/>
  <c r="P327" i="9"/>
  <c r="R327" i="9" s="1"/>
  <c r="S327" i="9" s="1"/>
  <c r="Q327" i="9" s="1"/>
  <c r="P328" i="9"/>
  <c r="R328" i="9" s="1"/>
  <c r="S328" i="9" s="1"/>
  <c r="Q328" i="9" s="1"/>
  <c r="P329" i="9"/>
  <c r="R329" i="9" s="1"/>
  <c r="S329" i="9" s="1"/>
  <c r="Q329" i="9" s="1"/>
  <c r="P330" i="9"/>
  <c r="R330" i="9" s="1"/>
  <c r="S330" i="9" s="1"/>
  <c r="Q330" i="9" s="1"/>
  <c r="P331" i="9"/>
  <c r="R331" i="9" s="1"/>
  <c r="S331" i="9" s="1"/>
  <c r="Q331" i="9" s="1"/>
  <c r="P332" i="9"/>
  <c r="R332" i="9"/>
  <c r="S332" i="9" s="1"/>
  <c r="Q332" i="9" s="1"/>
  <c r="P333" i="9"/>
  <c r="R333" i="9" s="1"/>
  <c r="S333" i="9" s="1"/>
  <c r="Q333" i="9" s="1"/>
  <c r="P334" i="9"/>
  <c r="R334" i="9" s="1"/>
  <c r="S334" i="9" s="1"/>
  <c r="Q334" i="9" s="1"/>
  <c r="P335" i="9"/>
  <c r="R335" i="9" s="1"/>
  <c r="S335" i="9" s="1"/>
  <c r="Q335" i="9" s="1"/>
  <c r="P336" i="9"/>
  <c r="R336" i="9" s="1"/>
  <c r="S336" i="9" s="1"/>
  <c r="Q336" i="9" s="1"/>
  <c r="P337" i="9"/>
  <c r="R337" i="9" s="1"/>
  <c r="S337" i="9" s="1"/>
  <c r="Q337" i="9" s="1"/>
  <c r="P338" i="9"/>
  <c r="R338" i="9" s="1"/>
  <c r="S338" i="9" s="1"/>
  <c r="Q338" i="9" s="1"/>
  <c r="P339" i="9"/>
  <c r="R339" i="9" s="1"/>
  <c r="S339" i="9" s="1"/>
  <c r="Q339" i="9" s="1"/>
  <c r="P340" i="9"/>
  <c r="R340" i="9" s="1"/>
  <c r="S340" i="9" s="1"/>
  <c r="Q340" i="9" s="1"/>
  <c r="P341" i="9"/>
  <c r="R341" i="9" s="1"/>
  <c r="S341" i="9" s="1"/>
  <c r="Q341" i="9" s="1"/>
  <c r="P342" i="9"/>
  <c r="R342" i="9" s="1"/>
  <c r="S342" i="9" s="1"/>
  <c r="Q342" i="9" s="1"/>
  <c r="P343" i="9"/>
  <c r="R343" i="9" s="1"/>
  <c r="S343" i="9" s="1"/>
  <c r="Q343" i="9" s="1"/>
  <c r="P344" i="9"/>
  <c r="R344" i="9" s="1"/>
  <c r="S344" i="9" s="1"/>
  <c r="Q344" i="9" s="1"/>
  <c r="P345" i="9"/>
  <c r="R345" i="9" s="1"/>
  <c r="S345" i="9" s="1"/>
  <c r="Q345" i="9" s="1"/>
  <c r="P346" i="9"/>
  <c r="R346" i="9" s="1"/>
  <c r="S346" i="9" s="1"/>
  <c r="Q346" i="9" s="1"/>
  <c r="P347" i="9"/>
  <c r="R347" i="9" s="1"/>
  <c r="S347" i="9" s="1"/>
  <c r="Q347" i="9" s="1"/>
  <c r="P348" i="9"/>
  <c r="R348" i="9" s="1"/>
  <c r="S348" i="9" s="1"/>
  <c r="Q348" i="9" s="1"/>
  <c r="P349" i="9"/>
  <c r="R349" i="9" s="1"/>
  <c r="S349" i="9" s="1"/>
  <c r="Q349" i="9" s="1"/>
  <c r="P350" i="9"/>
  <c r="R350" i="9" s="1"/>
  <c r="S350" i="9" s="1"/>
  <c r="Q350" i="9" s="1"/>
  <c r="P351" i="9"/>
  <c r="R351" i="9" s="1"/>
  <c r="S351" i="9" s="1"/>
  <c r="Q351" i="9" s="1"/>
  <c r="P352" i="9"/>
  <c r="R352" i="9" s="1"/>
  <c r="S352" i="9" s="1"/>
  <c r="Q352" i="9" s="1"/>
  <c r="P353" i="9"/>
  <c r="R353" i="9"/>
  <c r="S353" i="9" s="1"/>
  <c r="Q353" i="9" s="1"/>
  <c r="P354" i="9"/>
  <c r="R354" i="9" s="1"/>
  <c r="S354" i="9" s="1"/>
  <c r="Q354" i="9" s="1"/>
  <c r="P355" i="9"/>
  <c r="R355" i="9" s="1"/>
  <c r="S355" i="9" s="1"/>
  <c r="Q355" i="9" s="1"/>
  <c r="P356" i="9"/>
  <c r="R356" i="9" s="1"/>
  <c r="S356" i="9" s="1"/>
  <c r="Q356" i="9" s="1"/>
  <c r="P357" i="9"/>
  <c r="R357" i="9" s="1"/>
  <c r="S357" i="9" s="1"/>
  <c r="Q357" i="9" s="1"/>
  <c r="P358" i="9"/>
  <c r="R358" i="9" s="1"/>
  <c r="S358" i="9" s="1"/>
  <c r="Q358" i="9" s="1"/>
  <c r="P359" i="9"/>
  <c r="R359" i="9" s="1"/>
  <c r="S359" i="9" s="1"/>
  <c r="Q359" i="9" s="1"/>
  <c r="P360" i="9"/>
  <c r="R360" i="9" s="1"/>
  <c r="S360" i="9" s="1"/>
  <c r="Q360" i="9" s="1"/>
  <c r="P361" i="9"/>
  <c r="R361" i="9" s="1"/>
  <c r="S361" i="9" s="1"/>
  <c r="Q361" i="9" s="1"/>
  <c r="P362" i="9"/>
  <c r="R362" i="9" s="1"/>
  <c r="S362" i="9" s="1"/>
  <c r="Q362" i="9" s="1"/>
  <c r="P363" i="9"/>
  <c r="R363" i="9" s="1"/>
  <c r="S363" i="9" s="1"/>
  <c r="Q363" i="9" s="1"/>
  <c r="P364" i="9"/>
  <c r="R364" i="9" s="1"/>
  <c r="S364" i="9" s="1"/>
  <c r="Q364" i="9" s="1"/>
  <c r="P365" i="9"/>
  <c r="R365" i="9" s="1"/>
  <c r="S365" i="9" s="1"/>
  <c r="Q365" i="9" s="1"/>
  <c r="P366" i="9"/>
  <c r="R366" i="9" s="1"/>
  <c r="S366" i="9" s="1"/>
  <c r="Q366" i="9" s="1"/>
  <c r="P367" i="9"/>
  <c r="R367" i="9" s="1"/>
  <c r="S367" i="9" s="1"/>
  <c r="Q367" i="9" s="1"/>
  <c r="P368" i="9"/>
  <c r="R368" i="9" s="1"/>
  <c r="S368" i="9" s="1"/>
  <c r="Q368" i="9" s="1"/>
  <c r="P369" i="9"/>
  <c r="R369" i="9" s="1"/>
  <c r="S369" i="9" s="1"/>
  <c r="Q369" i="9" s="1"/>
  <c r="P370" i="9"/>
  <c r="R370" i="9" s="1"/>
  <c r="S370" i="9" s="1"/>
  <c r="Q370" i="9" s="1"/>
  <c r="P371" i="9"/>
  <c r="R371" i="9" s="1"/>
  <c r="S371" i="9" s="1"/>
  <c r="Q371" i="9" s="1"/>
  <c r="P372" i="9"/>
  <c r="R372" i="9" s="1"/>
  <c r="S372" i="9" s="1"/>
  <c r="Q372" i="9" s="1"/>
  <c r="P373" i="9"/>
  <c r="R373" i="9" s="1"/>
  <c r="S373" i="9" s="1"/>
  <c r="Q373" i="9" s="1"/>
  <c r="P374" i="9"/>
  <c r="R374" i="9" s="1"/>
  <c r="S374" i="9" s="1"/>
  <c r="Q374" i="9" s="1"/>
  <c r="P375" i="9"/>
  <c r="R375" i="9" s="1"/>
  <c r="S375" i="9" s="1"/>
  <c r="Q375" i="9" s="1"/>
  <c r="P376" i="9"/>
  <c r="R376" i="9" s="1"/>
  <c r="S376" i="9" s="1"/>
  <c r="Q376" i="9" s="1"/>
  <c r="P377" i="9"/>
  <c r="R377" i="9" s="1"/>
  <c r="S377" i="9" s="1"/>
  <c r="Q377" i="9" s="1"/>
  <c r="P378" i="9"/>
  <c r="R378" i="9" s="1"/>
  <c r="S378" i="9" s="1"/>
  <c r="Q378" i="9" s="1"/>
  <c r="P379" i="9"/>
  <c r="R379" i="9" s="1"/>
  <c r="S379" i="9" s="1"/>
  <c r="Q379" i="9" s="1"/>
  <c r="P380" i="9"/>
  <c r="R380" i="9" s="1"/>
  <c r="S380" i="9" s="1"/>
  <c r="Q380" i="9" s="1"/>
  <c r="P381" i="9"/>
  <c r="R381" i="9" s="1"/>
  <c r="S381" i="9" s="1"/>
  <c r="Q381" i="9" s="1"/>
  <c r="P382" i="9"/>
  <c r="R382" i="9" s="1"/>
  <c r="S382" i="9" s="1"/>
  <c r="Q382" i="9" s="1"/>
  <c r="P383" i="9"/>
  <c r="R383" i="9" s="1"/>
  <c r="S383" i="9" s="1"/>
  <c r="Q383" i="9" s="1"/>
  <c r="P384" i="9"/>
  <c r="R384" i="9" s="1"/>
  <c r="S384" i="9" s="1"/>
  <c r="Q384" i="9" s="1"/>
  <c r="P385" i="9"/>
  <c r="R385" i="9" s="1"/>
  <c r="S385" i="9" s="1"/>
  <c r="Q385" i="9" s="1"/>
  <c r="P386" i="9"/>
  <c r="R386" i="9" s="1"/>
  <c r="S386" i="9" s="1"/>
  <c r="Q386" i="9" s="1"/>
  <c r="P387" i="9"/>
  <c r="R387" i="9" s="1"/>
  <c r="S387" i="9" s="1"/>
  <c r="Q387" i="9" s="1"/>
  <c r="P388" i="9"/>
  <c r="R388" i="9" s="1"/>
  <c r="S388" i="9" s="1"/>
  <c r="Q388" i="9" s="1"/>
  <c r="P389" i="9"/>
  <c r="R389" i="9" s="1"/>
  <c r="S389" i="9" s="1"/>
  <c r="Q389" i="9" s="1"/>
  <c r="P390" i="9"/>
  <c r="R390" i="9" s="1"/>
  <c r="S390" i="9" s="1"/>
  <c r="Q390" i="9" s="1"/>
  <c r="P391" i="9"/>
  <c r="R391" i="9" s="1"/>
  <c r="S391" i="9" s="1"/>
  <c r="Q391" i="9" s="1"/>
  <c r="P392" i="9"/>
  <c r="R392" i="9" s="1"/>
  <c r="S392" i="9" s="1"/>
  <c r="Q392" i="9" s="1"/>
  <c r="P393" i="9"/>
  <c r="R393" i="9" s="1"/>
  <c r="S393" i="9" s="1"/>
  <c r="Q393" i="9" s="1"/>
  <c r="P394" i="9"/>
  <c r="R394" i="9" s="1"/>
  <c r="S394" i="9" s="1"/>
  <c r="Q394" i="9" s="1"/>
  <c r="P395" i="9"/>
  <c r="R395" i="9" s="1"/>
  <c r="S395" i="9" s="1"/>
  <c r="Q395" i="9" s="1"/>
  <c r="P396" i="9"/>
  <c r="R396" i="9" s="1"/>
  <c r="S396" i="9" s="1"/>
  <c r="Q396" i="9" s="1"/>
  <c r="P397" i="9"/>
  <c r="R397" i="9" s="1"/>
  <c r="S397" i="9" s="1"/>
  <c r="Q397" i="9" s="1"/>
  <c r="R398" i="9"/>
  <c r="S398" i="9" s="1"/>
  <c r="P399" i="9"/>
  <c r="R399" i="9" s="1"/>
  <c r="S399" i="9" s="1"/>
  <c r="Q399" i="9" s="1"/>
  <c r="P400" i="9"/>
  <c r="R400" i="9" s="1"/>
  <c r="S400" i="9" s="1"/>
  <c r="Q400" i="9" s="1"/>
  <c r="P401" i="9"/>
  <c r="R401" i="9" s="1"/>
  <c r="S401" i="9" s="1"/>
  <c r="Q401" i="9" s="1"/>
  <c r="P402" i="9"/>
  <c r="R402" i="9" s="1"/>
  <c r="S402" i="9" s="1"/>
  <c r="Q402" i="9" s="1"/>
  <c r="P403" i="9"/>
  <c r="R403" i="9" s="1"/>
  <c r="S403" i="9" s="1"/>
  <c r="Q403" i="9" s="1"/>
  <c r="P404" i="9"/>
  <c r="R404" i="9" s="1"/>
  <c r="S404" i="9" s="1"/>
  <c r="Q404" i="9" s="1"/>
  <c r="P405" i="9"/>
  <c r="R405" i="9" s="1"/>
  <c r="S405" i="9" s="1"/>
  <c r="Q405" i="9" s="1"/>
  <c r="P406" i="9"/>
  <c r="R406" i="9" s="1"/>
  <c r="S406" i="9" s="1"/>
  <c r="Q406" i="9" s="1"/>
  <c r="P407" i="9"/>
  <c r="R407" i="9" s="1"/>
  <c r="S407" i="9" s="1"/>
  <c r="Q407" i="9" s="1"/>
  <c r="P408" i="9"/>
  <c r="R408" i="9" s="1"/>
  <c r="S408" i="9" s="1"/>
  <c r="Q408" i="9" s="1"/>
  <c r="P409" i="9"/>
  <c r="R409" i="9" s="1"/>
  <c r="S409" i="9" s="1"/>
  <c r="Q409" i="9" s="1"/>
  <c r="P410" i="9"/>
  <c r="R410" i="9" s="1"/>
  <c r="S410" i="9" s="1"/>
  <c r="Q410" i="9" s="1"/>
  <c r="P411" i="9"/>
  <c r="R411" i="9" s="1"/>
  <c r="S411" i="9" s="1"/>
  <c r="Q411" i="9" s="1"/>
  <c r="P412" i="9"/>
  <c r="R412" i="9" s="1"/>
  <c r="S412" i="9" s="1"/>
  <c r="Q412" i="9" s="1"/>
  <c r="P413" i="9"/>
  <c r="R413" i="9" s="1"/>
  <c r="S413" i="9" s="1"/>
  <c r="Q413" i="9" s="1"/>
  <c r="P414" i="9"/>
  <c r="R414" i="9" s="1"/>
  <c r="S414" i="9" s="1"/>
  <c r="Q414" i="9" s="1"/>
  <c r="P415" i="9"/>
  <c r="R415" i="9" s="1"/>
  <c r="S415" i="9" s="1"/>
  <c r="Q415" i="9" s="1"/>
  <c r="P416" i="9"/>
  <c r="R416" i="9" s="1"/>
  <c r="S416" i="9" s="1"/>
  <c r="Q416" i="9" s="1"/>
  <c r="P417" i="9"/>
  <c r="R417" i="9" s="1"/>
  <c r="S417" i="9" s="1"/>
  <c r="Q417" i="9" s="1"/>
  <c r="P418" i="9"/>
  <c r="R418" i="9" s="1"/>
  <c r="S418" i="9" s="1"/>
  <c r="Q418" i="9" s="1"/>
  <c r="P419" i="9"/>
  <c r="R419" i="9" s="1"/>
  <c r="S419" i="9" s="1"/>
  <c r="Q419" i="9" s="1"/>
  <c r="P420" i="9"/>
  <c r="R420" i="9" s="1"/>
  <c r="S420" i="9" s="1"/>
  <c r="Q420" i="9" s="1"/>
  <c r="P421" i="9"/>
  <c r="R421" i="9" s="1"/>
  <c r="S421" i="9" s="1"/>
  <c r="Q421" i="9" s="1"/>
  <c r="P422" i="9"/>
  <c r="R422" i="9" s="1"/>
  <c r="S422" i="9" s="1"/>
  <c r="Q422" i="9" s="1"/>
  <c r="P423" i="9"/>
  <c r="R423" i="9" s="1"/>
  <c r="S423" i="9" s="1"/>
  <c r="Q423" i="9" s="1"/>
  <c r="P424" i="9"/>
  <c r="R424" i="9" s="1"/>
  <c r="S424" i="9" s="1"/>
  <c r="Q424" i="9" s="1"/>
  <c r="P425" i="9"/>
  <c r="R425" i="9" s="1"/>
  <c r="S425" i="9" s="1"/>
  <c r="Q425" i="9" s="1"/>
  <c r="P426" i="9"/>
  <c r="R426" i="9" s="1"/>
  <c r="S426" i="9" s="1"/>
  <c r="Q426" i="9" s="1"/>
  <c r="P427" i="9"/>
  <c r="R427" i="9" s="1"/>
  <c r="S427" i="9" s="1"/>
  <c r="Q427" i="9" s="1"/>
  <c r="P428" i="9"/>
  <c r="R428" i="9" s="1"/>
  <c r="S428" i="9" s="1"/>
  <c r="Q428" i="9" s="1"/>
  <c r="P429" i="9"/>
  <c r="R429" i="9" s="1"/>
  <c r="S429" i="9" s="1"/>
  <c r="Q429" i="9" s="1"/>
  <c r="P430" i="9"/>
  <c r="R430" i="9" s="1"/>
  <c r="S430" i="9" s="1"/>
  <c r="Q430" i="9" s="1"/>
  <c r="P431" i="9"/>
  <c r="R431" i="9" s="1"/>
  <c r="S431" i="9" s="1"/>
  <c r="Q431" i="9" s="1"/>
  <c r="P432" i="9"/>
  <c r="R432" i="9" s="1"/>
  <c r="S432" i="9" s="1"/>
  <c r="Q432" i="9" s="1"/>
  <c r="P433" i="9"/>
  <c r="R433" i="9" s="1"/>
  <c r="S433" i="9" s="1"/>
  <c r="Q433" i="9" s="1"/>
  <c r="P434" i="9"/>
  <c r="R434" i="9" s="1"/>
  <c r="S434" i="9" s="1"/>
  <c r="Q434" i="9" s="1"/>
  <c r="P435" i="9"/>
  <c r="R435" i="9" s="1"/>
  <c r="S435" i="9" s="1"/>
  <c r="Q435" i="9" s="1"/>
  <c r="P436" i="9"/>
  <c r="R436" i="9" s="1"/>
  <c r="S436" i="9" s="1"/>
  <c r="Q436" i="9" s="1"/>
  <c r="P437" i="9"/>
  <c r="R437" i="9" s="1"/>
  <c r="S437" i="9" s="1"/>
  <c r="Q437" i="9" s="1"/>
  <c r="P438" i="9"/>
  <c r="R438" i="9" s="1"/>
  <c r="S438" i="9" s="1"/>
  <c r="Q438" i="9" s="1"/>
  <c r="P439" i="9"/>
  <c r="R439" i="9" s="1"/>
  <c r="S439" i="9" s="1"/>
  <c r="Q439" i="9" s="1"/>
  <c r="P440" i="9"/>
  <c r="R440" i="9" s="1"/>
  <c r="S440" i="9" s="1"/>
  <c r="Q440" i="9" s="1"/>
  <c r="P441" i="9"/>
  <c r="R441" i="9" s="1"/>
  <c r="S441" i="9" s="1"/>
  <c r="Q441" i="9" s="1"/>
  <c r="P442" i="9"/>
  <c r="R442" i="9" s="1"/>
  <c r="S442" i="9" s="1"/>
  <c r="Q442" i="9" s="1"/>
  <c r="P443" i="9"/>
  <c r="R443" i="9" s="1"/>
  <c r="S443" i="9" s="1"/>
  <c r="Q443" i="9" s="1"/>
  <c r="P444" i="9"/>
  <c r="R444" i="9" s="1"/>
  <c r="S444" i="9" s="1"/>
  <c r="Q444" i="9" s="1"/>
  <c r="P445" i="9"/>
  <c r="R445" i="9" s="1"/>
  <c r="S445" i="9" s="1"/>
  <c r="Q445" i="9" s="1"/>
  <c r="P446" i="9"/>
  <c r="R446" i="9" s="1"/>
  <c r="S446" i="9" s="1"/>
  <c r="Q446" i="9" s="1"/>
  <c r="P447" i="9"/>
  <c r="R447" i="9" s="1"/>
  <c r="S447" i="9" s="1"/>
  <c r="Q447" i="9" s="1"/>
  <c r="P448" i="9"/>
  <c r="R448" i="9" s="1"/>
  <c r="S448" i="9" s="1"/>
  <c r="Q448" i="9" s="1"/>
  <c r="P449" i="9"/>
  <c r="R449" i="9" s="1"/>
  <c r="S449" i="9" s="1"/>
  <c r="Q449" i="9" s="1"/>
  <c r="P450" i="9"/>
  <c r="R450" i="9" s="1"/>
  <c r="S450" i="9" s="1"/>
  <c r="Q450" i="9" s="1"/>
  <c r="P451" i="9"/>
  <c r="R451" i="9" s="1"/>
  <c r="S451" i="9" s="1"/>
  <c r="Q451" i="9" s="1"/>
  <c r="P452" i="9"/>
  <c r="R452" i="9" s="1"/>
  <c r="S452" i="9" s="1"/>
  <c r="Q452" i="9" s="1"/>
  <c r="P453" i="9"/>
  <c r="R453" i="9" s="1"/>
  <c r="S453" i="9" s="1"/>
  <c r="Q453" i="9" s="1"/>
  <c r="P454" i="9"/>
  <c r="R454" i="9" s="1"/>
  <c r="S454" i="9" s="1"/>
  <c r="Q454" i="9" s="1"/>
  <c r="P455" i="9"/>
  <c r="R455" i="9" s="1"/>
  <c r="S455" i="9" s="1"/>
  <c r="Q455" i="9" s="1"/>
  <c r="P456" i="9"/>
  <c r="R456" i="9" s="1"/>
  <c r="S456" i="9" s="1"/>
  <c r="Q456" i="9" s="1"/>
  <c r="P457" i="9"/>
  <c r="R457" i="9" s="1"/>
  <c r="S457" i="9" s="1"/>
  <c r="Q457" i="9" s="1"/>
  <c r="P458" i="9"/>
  <c r="R458" i="9" s="1"/>
  <c r="S458" i="9" s="1"/>
  <c r="Q458" i="9" s="1"/>
  <c r="P459" i="9"/>
  <c r="R459" i="9" s="1"/>
  <c r="S459" i="9" s="1"/>
  <c r="Q459" i="9" s="1"/>
  <c r="P460" i="9"/>
  <c r="R460" i="9" s="1"/>
  <c r="S460" i="9" s="1"/>
  <c r="Q460" i="9" s="1"/>
  <c r="P461" i="9"/>
  <c r="R461" i="9" s="1"/>
  <c r="S461" i="9" s="1"/>
  <c r="Q461" i="9" s="1"/>
  <c r="P462" i="9"/>
  <c r="R462" i="9" s="1"/>
  <c r="S462" i="9" s="1"/>
  <c r="Q462" i="9" s="1"/>
  <c r="P463" i="9"/>
  <c r="R463" i="9" s="1"/>
  <c r="S463" i="9" s="1"/>
  <c r="Q463" i="9" s="1"/>
  <c r="P464" i="9"/>
  <c r="R464" i="9" s="1"/>
  <c r="S464" i="9" s="1"/>
  <c r="Q464" i="9" s="1"/>
  <c r="P465" i="9"/>
  <c r="R465" i="9" s="1"/>
  <c r="S465" i="9" s="1"/>
  <c r="Q465" i="9" s="1"/>
  <c r="P466" i="9"/>
  <c r="R466" i="9"/>
  <c r="S466" i="9" s="1"/>
  <c r="Q466" i="9" s="1"/>
  <c r="P467" i="9"/>
  <c r="R467" i="9" s="1"/>
  <c r="S467" i="9" s="1"/>
  <c r="Q467" i="9" s="1"/>
  <c r="P468" i="9"/>
  <c r="R468" i="9" s="1"/>
  <c r="S468" i="9" s="1"/>
  <c r="Q468" i="9" s="1"/>
  <c r="P469" i="9"/>
  <c r="R469" i="9" s="1"/>
  <c r="S469" i="9" s="1"/>
  <c r="Q469" i="9" s="1"/>
  <c r="P470" i="9"/>
  <c r="R470" i="9" s="1"/>
  <c r="S470" i="9" s="1"/>
  <c r="Q470" i="9" s="1"/>
  <c r="P471" i="9"/>
  <c r="R471" i="9" s="1"/>
  <c r="S471" i="9" s="1"/>
  <c r="Q471" i="9" s="1"/>
  <c r="P472" i="9"/>
  <c r="R472" i="9" s="1"/>
  <c r="S472" i="9" s="1"/>
  <c r="Q472" i="9" s="1"/>
  <c r="P473" i="9"/>
  <c r="R473" i="9" s="1"/>
  <c r="S473" i="9" s="1"/>
  <c r="Q473" i="9" s="1"/>
  <c r="P474" i="9"/>
  <c r="R474" i="9" s="1"/>
  <c r="S474" i="9" s="1"/>
  <c r="Q474" i="9" s="1"/>
  <c r="P475" i="9"/>
  <c r="R475" i="9" s="1"/>
  <c r="S475" i="9" s="1"/>
  <c r="Q475" i="9" s="1"/>
  <c r="P476" i="9"/>
  <c r="R476" i="9" s="1"/>
  <c r="S476" i="9" s="1"/>
  <c r="Q476" i="9" s="1"/>
  <c r="P477" i="9"/>
  <c r="R477" i="9" s="1"/>
  <c r="S477" i="9" s="1"/>
  <c r="Q477" i="9" s="1"/>
  <c r="P478" i="9"/>
  <c r="R478" i="9" s="1"/>
  <c r="S478" i="9" s="1"/>
  <c r="Q478" i="9" s="1"/>
  <c r="P479" i="9"/>
  <c r="R479" i="9" s="1"/>
  <c r="S479" i="9" s="1"/>
  <c r="Q479" i="9" s="1"/>
  <c r="P480" i="9"/>
  <c r="R480" i="9" s="1"/>
  <c r="S480" i="9" s="1"/>
  <c r="Q480" i="9" s="1"/>
  <c r="P481" i="9"/>
  <c r="R481" i="9" s="1"/>
  <c r="S481" i="9" s="1"/>
  <c r="Q481" i="9" s="1"/>
  <c r="P482" i="9"/>
  <c r="R482" i="9" s="1"/>
  <c r="S482" i="9" s="1"/>
  <c r="Q482" i="9" s="1"/>
  <c r="P483" i="9"/>
  <c r="R483" i="9" s="1"/>
  <c r="S483" i="9" s="1"/>
  <c r="Q483" i="9" s="1"/>
  <c r="P484" i="9"/>
  <c r="R484" i="9" s="1"/>
  <c r="S484" i="9" s="1"/>
  <c r="Q484" i="9" s="1"/>
  <c r="P485" i="9"/>
  <c r="R485" i="9" s="1"/>
  <c r="S485" i="9" s="1"/>
  <c r="Q485" i="9" s="1"/>
  <c r="P486" i="9"/>
  <c r="R486" i="9" s="1"/>
  <c r="S486" i="9" s="1"/>
  <c r="Q486" i="9" s="1"/>
  <c r="P487" i="9"/>
  <c r="R487" i="9" s="1"/>
  <c r="S487" i="9" s="1"/>
  <c r="Q487" i="9" s="1"/>
  <c r="P488" i="9"/>
  <c r="R488" i="9" s="1"/>
  <c r="S488" i="9" s="1"/>
  <c r="Q488" i="9" s="1"/>
  <c r="P489" i="9"/>
  <c r="R489" i="9" s="1"/>
  <c r="S489" i="9" s="1"/>
  <c r="Q489" i="9" s="1"/>
  <c r="P490" i="9"/>
  <c r="R490" i="9" s="1"/>
  <c r="S490" i="9" s="1"/>
  <c r="Q490" i="9" s="1"/>
  <c r="P491" i="9"/>
  <c r="R491" i="9" s="1"/>
  <c r="S491" i="9" s="1"/>
  <c r="Q491" i="9" s="1"/>
  <c r="P492" i="9"/>
  <c r="R492" i="9" s="1"/>
  <c r="S492" i="9" s="1"/>
  <c r="Q492" i="9" s="1"/>
  <c r="P493" i="9"/>
  <c r="R493" i="9" s="1"/>
  <c r="S493" i="9" s="1"/>
  <c r="Q493" i="9" s="1"/>
  <c r="P494" i="9"/>
  <c r="R494" i="9" s="1"/>
  <c r="S494" i="9" s="1"/>
  <c r="Q494" i="9" s="1"/>
  <c r="P495" i="9"/>
  <c r="R495" i="9" s="1"/>
  <c r="S495" i="9" s="1"/>
  <c r="Q495" i="9" s="1"/>
  <c r="P496" i="9"/>
  <c r="R496" i="9" s="1"/>
  <c r="S496" i="9" s="1"/>
  <c r="Q496" i="9" s="1"/>
  <c r="P497" i="9"/>
  <c r="R497" i="9" s="1"/>
  <c r="S497" i="9" s="1"/>
  <c r="Q497" i="9" s="1"/>
  <c r="P498" i="9"/>
  <c r="R498" i="9" s="1"/>
  <c r="S498" i="9" s="1"/>
  <c r="Q498" i="9" s="1"/>
  <c r="P499" i="9"/>
  <c r="R499" i="9" s="1"/>
  <c r="S499" i="9" s="1"/>
  <c r="Q499" i="9" s="1"/>
  <c r="P500" i="9"/>
  <c r="R500" i="9" s="1"/>
  <c r="S500" i="9" s="1"/>
  <c r="Q500" i="9" s="1"/>
  <c r="P501" i="9"/>
  <c r="R501" i="9" s="1"/>
  <c r="S501" i="9" s="1"/>
  <c r="Q501" i="9" s="1"/>
  <c r="P502" i="9"/>
  <c r="R502" i="9" s="1"/>
  <c r="S502" i="9" s="1"/>
  <c r="Q502" i="9" s="1"/>
  <c r="P503" i="9"/>
  <c r="R503" i="9" s="1"/>
  <c r="S503" i="9" s="1"/>
  <c r="Q503" i="9" s="1"/>
  <c r="P504" i="9"/>
  <c r="R504" i="9" s="1"/>
  <c r="S504" i="9" s="1"/>
  <c r="Q504" i="9" s="1"/>
  <c r="P505" i="9"/>
  <c r="R505" i="9" s="1"/>
  <c r="S505" i="9" s="1"/>
  <c r="Q505" i="9" s="1"/>
  <c r="P506" i="9"/>
  <c r="R506" i="9" s="1"/>
  <c r="S506" i="9" s="1"/>
  <c r="Q506" i="9" s="1"/>
  <c r="P507" i="9"/>
  <c r="R507" i="9" s="1"/>
  <c r="S507" i="9" s="1"/>
  <c r="Q507" i="9" s="1"/>
  <c r="P508" i="9"/>
  <c r="R508" i="9" s="1"/>
  <c r="S508" i="9" s="1"/>
  <c r="Q508" i="9" s="1"/>
  <c r="P509" i="9"/>
  <c r="R509" i="9" s="1"/>
  <c r="S509" i="9" s="1"/>
  <c r="Q509" i="9" s="1"/>
  <c r="P510" i="9"/>
  <c r="R510" i="9" s="1"/>
  <c r="S510" i="9" s="1"/>
  <c r="Q510" i="9" s="1"/>
  <c r="P511" i="9"/>
  <c r="R511" i="9" s="1"/>
  <c r="S511" i="9" s="1"/>
  <c r="Q511" i="9" s="1"/>
  <c r="P512" i="9"/>
  <c r="R512" i="9" s="1"/>
  <c r="S512" i="9" s="1"/>
  <c r="Q512" i="9" s="1"/>
  <c r="P513" i="9"/>
  <c r="R513" i="9" s="1"/>
  <c r="S513" i="9" s="1"/>
  <c r="Q513" i="9" s="1"/>
  <c r="P514" i="9"/>
  <c r="R514" i="9" s="1"/>
  <c r="S514" i="9" s="1"/>
  <c r="Q514" i="9" s="1"/>
  <c r="P515" i="9"/>
  <c r="R515" i="9" s="1"/>
  <c r="S515" i="9" s="1"/>
  <c r="Q515" i="9" s="1"/>
  <c r="P516" i="9"/>
  <c r="R516" i="9" s="1"/>
  <c r="S516" i="9" s="1"/>
  <c r="Q516" i="9" s="1"/>
  <c r="P517" i="9"/>
  <c r="R517" i="9" s="1"/>
  <c r="S517" i="9" s="1"/>
  <c r="Q517" i="9" s="1"/>
  <c r="P518" i="9"/>
  <c r="R518" i="9" s="1"/>
  <c r="S518" i="9" s="1"/>
  <c r="Q518" i="9" s="1"/>
  <c r="P519" i="9"/>
  <c r="R519" i="9" s="1"/>
  <c r="S519" i="9" s="1"/>
  <c r="Q519" i="9" s="1"/>
  <c r="P520" i="9"/>
  <c r="R520" i="9" s="1"/>
  <c r="S520" i="9" s="1"/>
  <c r="Q520" i="9" s="1"/>
  <c r="P521" i="9"/>
  <c r="R521" i="9" s="1"/>
  <c r="S521" i="9" s="1"/>
  <c r="Q521" i="9" s="1"/>
  <c r="P522" i="9"/>
  <c r="R522" i="9" s="1"/>
  <c r="S522" i="9" s="1"/>
  <c r="Q522" i="9" s="1"/>
  <c r="P523" i="9"/>
  <c r="R523" i="9" s="1"/>
  <c r="S523" i="9" s="1"/>
  <c r="Q523" i="9" s="1"/>
  <c r="P524" i="9"/>
  <c r="R524" i="9" s="1"/>
  <c r="S524" i="9" s="1"/>
  <c r="Q524" i="9" s="1"/>
  <c r="P525" i="9"/>
  <c r="R525" i="9" s="1"/>
  <c r="S525" i="9" s="1"/>
  <c r="Q525" i="9" s="1"/>
  <c r="P526" i="9"/>
  <c r="R526" i="9" s="1"/>
  <c r="S526" i="9" s="1"/>
  <c r="Q526" i="9" s="1"/>
  <c r="P527" i="9"/>
  <c r="R527" i="9" s="1"/>
  <c r="S527" i="9" s="1"/>
  <c r="Q527" i="9" s="1"/>
  <c r="P528" i="9"/>
  <c r="R528" i="9" s="1"/>
  <c r="S528" i="9" s="1"/>
  <c r="Q528" i="9" s="1"/>
  <c r="P529" i="9"/>
  <c r="R529" i="9" s="1"/>
  <c r="S529" i="9" s="1"/>
  <c r="Q529" i="9" s="1"/>
  <c r="P530" i="9"/>
  <c r="R530" i="9" s="1"/>
  <c r="S530" i="9" s="1"/>
  <c r="Q530" i="9" s="1"/>
  <c r="P531" i="9"/>
  <c r="R531" i="9" s="1"/>
  <c r="S531" i="9" s="1"/>
  <c r="Q531" i="9" s="1"/>
  <c r="P532" i="9"/>
  <c r="R532" i="9" s="1"/>
  <c r="S532" i="9" s="1"/>
  <c r="Q532" i="9" s="1"/>
  <c r="P533" i="9"/>
  <c r="R533" i="9" s="1"/>
  <c r="S533" i="9" s="1"/>
  <c r="Q533" i="9" s="1"/>
  <c r="P534" i="9"/>
  <c r="R534" i="9" s="1"/>
  <c r="S534" i="9" s="1"/>
  <c r="Q534" i="9" s="1"/>
  <c r="P535" i="9"/>
  <c r="R535" i="9" s="1"/>
  <c r="S535" i="9" s="1"/>
  <c r="Q535" i="9" s="1"/>
  <c r="P536" i="9"/>
  <c r="R536" i="9" s="1"/>
  <c r="S536" i="9" s="1"/>
  <c r="Q536" i="9" s="1"/>
  <c r="P537" i="9"/>
  <c r="R537" i="9" s="1"/>
  <c r="S537" i="9" s="1"/>
  <c r="Q537" i="9" s="1"/>
  <c r="P538" i="9"/>
  <c r="R538" i="9" s="1"/>
  <c r="S538" i="9" s="1"/>
  <c r="Q538" i="9" s="1"/>
  <c r="P539" i="9"/>
  <c r="R539" i="9" s="1"/>
  <c r="S539" i="9" s="1"/>
  <c r="Q539" i="9" s="1"/>
  <c r="P540" i="9"/>
  <c r="R540" i="9" s="1"/>
  <c r="S540" i="9" s="1"/>
  <c r="Q540" i="9" s="1"/>
  <c r="P541" i="9"/>
  <c r="R541" i="9" s="1"/>
  <c r="S541" i="9" s="1"/>
  <c r="Q541" i="9" s="1"/>
  <c r="P542" i="9"/>
  <c r="R542" i="9" s="1"/>
  <c r="S542" i="9" s="1"/>
  <c r="Q542" i="9" s="1"/>
  <c r="P543" i="9"/>
  <c r="R543" i="9" s="1"/>
  <c r="S543" i="9" s="1"/>
  <c r="Q543" i="9" s="1"/>
  <c r="P544" i="9"/>
  <c r="R544" i="9" s="1"/>
  <c r="S544" i="9" s="1"/>
  <c r="Q544" i="9" s="1"/>
  <c r="P545" i="9"/>
  <c r="R545" i="9" s="1"/>
  <c r="S545" i="9" s="1"/>
  <c r="Q545" i="9" s="1"/>
  <c r="P546" i="9"/>
  <c r="R546" i="9" s="1"/>
  <c r="S546" i="9" s="1"/>
  <c r="Q546" i="9" s="1"/>
  <c r="P547" i="9"/>
  <c r="R547" i="9" s="1"/>
  <c r="S547" i="9" s="1"/>
  <c r="Q547" i="9"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R153" i="5" s="1"/>
  <c r="O153" i="5" s="1"/>
  <c r="N154" i="5"/>
  <c r="Q154" i="5"/>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R184" i="5" s="1"/>
  <c r="O184" i="5" s="1"/>
  <c r="N185" i="5"/>
  <c r="Q185" i="5"/>
  <c r="R185" i="5" s="1"/>
  <c r="O185" i="5" s="1"/>
  <c r="N186" i="5"/>
  <c r="Q186" i="5" s="1"/>
  <c r="R186" i="5" s="1"/>
  <c r="O186" i="5" s="1"/>
  <c r="N187" i="5"/>
  <c r="Q187" i="5"/>
  <c r="R187" i="5" s="1"/>
  <c r="O187" i="5" s="1"/>
  <c r="N188" i="5"/>
  <c r="Q188" i="5" s="1"/>
  <c r="R188" i="5" s="1"/>
  <c r="O188" i="5" s="1"/>
  <c r="N189" i="5"/>
  <c r="Q189" i="5"/>
  <c r="R189" i="5" s="1"/>
  <c r="O189" i="5" s="1"/>
  <c r="N190" i="5"/>
  <c r="Q190" i="5" s="1"/>
  <c r="R190" i="5" s="1"/>
  <c r="O190" i="5" s="1"/>
  <c r="N191" i="5"/>
  <c r="Q191" i="5" s="1"/>
  <c r="R191" i="5" s="1"/>
  <c r="O191" i="5" s="1"/>
  <c r="N192" i="5"/>
  <c r="Q192" i="5" s="1"/>
  <c r="R192" i="5" s="1"/>
  <c r="O192" i="5" s="1"/>
  <c r="N193" i="5"/>
  <c r="Q193" i="5" s="1"/>
  <c r="R193" i="5" s="1"/>
  <c r="O193" i="5" s="1"/>
  <c r="N194" i="5"/>
  <c r="Q194" i="5" s="1"/>
  <c r="R194" i="5" s="1"/>
  <c r="O194" i="5" s="1"/>
  <c r="N195" i="5"/>
  <c r="Q195" i="5" s="1"/>
  <c r="R195" i="5" s="1"/>
  <c r="O195" i="5" s="1"/>
  <c r="N196" i="5"/>
  <c r="Q196" i="5" s="1"/>
  <c r="R196" i="5" s="1"/>
  <c r="O196" i="5" s="1"/>
  <c r="N197" i="5"/>
  <c r="Q197" i="5" s="1"/>
  <c r="R197" i="5" s="1"/>
  <c r="O197" i="5" s="1"/>
  <c r="N198" i="5"/>
  <c r="Q198" i="5" s="1"/>
  <c r="R198" i="5" s="1"/>
  <c r="O198" i="5" s="1"/>
  <c r="N199" i="5"/>
  <c r="Q199" i="5" s="1"/>
  <c r="R199" i="5" s="1"/>
  <c r="O199" i="5" s="1"/>
  <c r="N200" i="5"/>
  <c r="Q200" i="5" s="1"/>
  <c r="R200" i="5" s="1"/>
  <c r="O200" i="5" s="1"/>
  <c r="N201" i="5"/>
  <c r="Q201" i="5" s="1"/>
  <c r="R201" i="5" s="1"/>
  <c r="O201" i="5" s="1"/>
  <c r="N202" i="5"/>
  <c r="Q202" i="5" s="1"/>
  <c r="R202" i="5" s="1"/>
  <c r="O202" i="5" s="1"/>
  <c r="N203" i="5"/>
  <c r="Q203" i="5" s="1"/>
  <c r="R203" i="5" s="1"/>
  <c r="O203" i="5" s="1"/>
  <c r="N204" i="5"/>
  <c r="Q204" i="5" s="1"/>
  <c r="R204" i="5" s="1"/>
  <c r="O204" i="5" s="1"/>
  <c r="N205" i="5"/>
  <c r="Q205" i="5" s="1"/>
  <c r="R205" i="5" s="1"/>
  <c r="O205" i="5" s="1"/>
  <c r="N206" i="5"/>
  <c r="Q206" i="5" s="1"/>
  <c r="R206" i="5" s="1"/>
  <c r="O206" i="5" s="1"/>
  <c r="N207" i="5"/>
  <c r="Q207" i="5" s="1"/>
  <c r="R207" i="5" s="1"/>
  <c r="O207" i="5" s="1"/>
  <c r="N208" i="5"/>
  <c r="Q208" i="5" s="1"/>
  <c r="R208" i="5" s="1"/>
  <c r="O208" i="5" s="1"/>
  <c r="N209" i="5"/>
  <c r="Q209" i="5" s="1"/>
  <c r="R209" i="5" s="1"/>
  <c r="O209" i="5" s="1"/>
  <c r="N210" i="5"/>
  <c r="Q210" i="5" s="1"/>
  <c r="R210" i="5" s="1"/>
  <c r="O210" i="5" s="1"/>
  <c r="N211" i="5"/>
  <c r="Q211" i="5" s="1"/>
  <c r="R211" i="5" s="1"/>
  <c r="O211" i="5" s="1"/>
  <c r="N212" i="5"/>
  <c r="Q212" i="5" s="1"/>
  <c r="R212" i="5" s="1"/>
  <c r="O212" i="5" s="1"/>
  <c r="N213" i="5"/>
  <c r="Q213" i="5" s="1"/>
  <c r="R213" i="5" s="1"/>
  <c r="O213" i="5" s="1"/>
  <c r="N214" i="5"/>
  <c r="Q214" i="5" s="1"/>
  <c r="R214" i="5" s="1"/>
  <c r="O214" i="5" s="1"/>
  <c r="N215" i="5"/>
  <c r="Q215" i="5" s="1"/>
  <c r="R215" i="5" s="1"/>
  <c r="O215" i="5" s="1"/>
  <c r="N216" i="5"/>
  <c r="Q216" i="5" s="1"/>
  <c r="R216" i="5" s="1"/>
  <c r="O216" i="5" s="1"/>
  <c r="N217" i="5"/>
  <c r="Q217" i="5" s="1"/>
  <c r="R217" i="5" s="1"/>
  <c r="O217" i="5" s="1"/>
  <c r="Q218" i="5"/>
  <c r="R218" i="5" s="1"/>
  <c r="N219" i="5"/>
  <c r="Q219" i="5" s="1"/>
  <c r="R219" i="5" s="1"/>
  <c r="O219" i="5" s="1"/>
  <c r="N220" i="5"/>
  <c r="Q220" i="5" s="1"/>
  <c r="R220" i="5" s="1"/>
  <c r="O220" i="5" s="1"/>
  <c r="N221" i="5"/>
  <c r="Q221" i="5" s="1"/>
  <c r="R221" i="5" s="1"/>
  <c r="O221" i="5" s="1"/>
  <c r="N222" i="5"/>
  <c r="Q222" i="5" s="1"/>
  <c r="R222" i="5" s="1"/>
  <c r="O222" i="5" s="1"/>
  <c r="N223" i="5"/>
  <c r="Q223" i="5" s="1"/>
  <c r="R223" i="5" s="1"/>
  <c r="O223" i="5" s="1"/>
  <c r="N224" i="5"/>
  <c r="Q224" i="5" s="1"/>
  <c r="R224" i="5" s="1"/>
  <c r="O224" i="5" s="1"/>
  <c r="N225" i="5"/>
  <c r="Q225" i="5" s="1"/>
  <c r="R225" i="5" s="1"/>
  <c r="O225" i="5" s="1"/>
  <c r="N226" i="5"/>
  <c r="Q226" i="5" s="1"/>
  <c r="R226" i="5" s="1"/>
  <c r="O226" i="5" s="1"/>
  <c r="N227" i="5"/>
  <c r="Q227" i="5" s="1"/>
  <c r="R227" i="5" s="1"/>
  <c r="O227" i="5" s="1"/>
  <c r="N228" i="5"/>
  <c r="Q228" i="5" s="1"/>
  <c r="R228" i="5" s="1"/>
  <c r="O228" i="5" s="1"/>
  <c r="N229" i="5"/>
  <c r="Q229" i="5" s="1"/>
  <c r="R229" i="5" s="1"/>
  <c r="O229" i="5" s="1"/>
  <c r="N230" i="5"/>
  <c r="Q230" i="5" s="1"/>
  <c r="R230" i="5" s="1"/>
  <c r="O230" i="5" s="1"/>
  <c r="N231" i="5"/>
  <c r="Q231" i="5" s="1"/>
  <c r="R231" i="5" s="1"/>
  <c r="O231" i="5" s="1"/>
  <c r="N232" i="5"/>
  <c r="Q232" i="5" s="1"/>
  <c r="R232" i="5" s="1"/>
  <c r="O232" i="5" s="1"/>
  <c r="N233" i="5"/>
  <c r="Q233" i="5" s="1"/>
  <c r="R233" i="5" s="1"/>
  <c r="O233" i="5" s="1"/>
  <c r="N234" i="5"/>
  <c r="Q234" i="5" s="1"/>
  <c r="R234" i="5" s="1"/>
  <c r="O234" i="5" s="1"/>
  <c r="N235" i="5"/>
  <c r="Q235" i="5" s="1"/>
  <c r="R235" i="5" s="1"/>
  <c r="O235" i="5" s="1"/>
  <c r="N236" i="5"/>
  <c r="Q236" i="5" s="1"/>
  <c r="R236" i="5" s="1"/>
  <c r="O236" i="5" s="1"/>
  <c r="N237" i="5"/>
  <c r="Q237" i="5" s="1"/>
  <c r="R237" i="5" s="1"/>
  <c r="O237" i="5" s="1"/>
  <c r="N238" i="5"/>
  <c r="Q238" i="5" s="1"/>
  <c r="R238" i="5" s="1"/>
  <c r="O238" i="5" s="1"/>
  <c r="N239" i="5"/>
  <c r="Q239" i="5" s="1"/>
  <c r="R239" i="5" s="1"/>
  <c r="O239" i="5" s="1"/>
  <c r="N240" i="5"/>
  <c r="Q240" i="5" s="1"/>
  <c r="R240" i="5" s="1"/>
  <c r="O240" i="5" s="1"/>
  <c r="N241" i="5"/>
  <c r="Q241" i="5" s="1"/>
  <c r="R241" i="5" s="1"/>
  <c r="O241" i="5" s="1"/>
  <c r="N242" i="5"/>
  <c r="Q242" i="5" s="1"/>
  <c r="R242" i="5" s="1"/>
  <c r="O242" i="5" s="1"/>
  <c r="N243" i="5"/>
  <c r="Q243" i="5" s="1"/>
  <c r="R243" i="5" s="1"/>
  <c r="O243" i="5" s="1"/>
  <c r="N244" i="5"/>
  <c r="Q244" i="5" s="1"/>
  <c r="R244" i="5" s="1"/>
  <c r="O244" i="5" s="1"/>
  <c r="N245" i="5"/>
  <c r="Q245" i="5" s="1"/>
  <c r="R245" i="5" s="1"/>
  <c r="O245" i="5" s="1"/>
  <c r="N246" i="5"/>
  <c r="Q246" i="5" s="1"/>
  <c r="R246" i="5" s="1"/>
  <c r="O246" i="5" s="1"/>
  <c r="N247" i="5"/>
  <c r="Q247" i="5" s="1"/>
  <c r="R247" i="5" s="1"/>
  <c r="O247" i="5" s="1"/>
  <c r="N248" i="5"/>
  <c r="Q248" i="5" s="1"/>
  <c r="R248" i="5" s="1"/>
  <c r="O248" i="5" s="1"/>
  <c r="N249" i="5"/>
  <c r="Q249" i="5" s="1"/>
  <c r="R249" i="5" s="1"/>
  <c r="O249" i="5" s="1"/>
  <c r="N250" i="5"/>
  <c r="Q250" i="5" s="1"/>
  <c r="R250" i="5" s="1"/>
  <c r="O250" i="5" s="1"/>
  <c r="N251" i="5"/>
  <c r="Q251" i="5" s="1"/>
  <c r="R251" i="5" s="1"/>
  <c r="O251" i="5" s="1"/>
  <c r="N252" i="5"/>
  <c r="Q252" i="5" s="1"/>
  <c r="R252" i="5" s="1"/>
  <c r="O252" i="5" s="1"/>
  <c r="N253" i="5"/>
  <c r="Q253" i="5" s="1"/>
  <c r="R253" i="5" s="1"/>
  <c r="O253" i="5" s="1"/>
  <c r="N254" i="5"/>
  <c r="Q254" i="5" s="1"/>
  <c r="R254" i="5" s="1"/>
  <c r="O254" i="5" s="1"/>
  <c r="N255" i="5"/>
  <c r="Q255" i="5" s="1"/>
  <c r="R255" i="5" s="1"/>
  <c r="O255" i="5" s="1"/>
  <c r="N256" i="5"/>
  <c r="Q256" i="5" s="1"/>
  <c r="R256" i="5" s="1"/>
  <c r="O256" i="5" s="1"/>
  <c r="N257" i="5"/>
  <c r="Q257" i="5" s="1"/>
  <c r="R257" i="5" s="1"/>
  <c r="O257" i="5" s="1"/>
  <c r="N258" i="5"/>
  <c r="Q258" i="5" s="1"/>
  <c r="R258" i="5" s="1"/>
  <c r="O258" i="5" s="1"/>
  <c r="N259" i="5"/>
  <c r="Q259" i="5" s="1"/>
  <c r="R259" i="5" s="1"/>
  <c r="O259" i="5" s="1"/>
  <c r="N260" i="5"/>
  <c r="Q260" i="5" s="1"/>
  <c r="R260" i="5" s="1"/>
  <c r="O260" i="5" s="1"/>
  <c r="N261" i="5"/>
  <c r="Q261" i="5" s="1"/>
  <c r="R261" i="5" s="1"/>
  <c r="O261" i="5" s="1"/>
  <c r="N262" i="5"/>
  <c r="Q262" i="5" s="1"/>
  <c r="R262" i="5" s="1"/>
  <c r="O262" i="5" s="1"/>
  <c r="N263" i="5"/>
  <c r="Q263" i="5" s="1"/>
  <c r="R263" i="5" s="1"/>
  <c r="O263" i="5" s="1"/>
  <c r="N264" i="5"/>
  <c r="Q264" i="5" s="1"/>
  <c r="R264" i="5" s="1"/>
  <c r="O264" i="5" s="1"/>
  <c r="N265" i="5"/>
  <c r="Q265" i="5" s="1"/>
  <c r="R265" i="5" s="1"/>
  <c r="O265" i="5" s="1"/>
  <c r="N266" i="5"/>
  <c r="Q266" i="5" s="1"/>
  <c r="R266" i="5" s="1"/>
  <c r="O266" i="5" s="1"/>
  <c r="N267" i="5"/>
  <c r="Q267" i="5" s="1"/>
  <c r="R267" i="5" s="1"/>
  <c r="O267" i="5" s="1"/>
  <c r="N268" i="5"/>
  <c r="Q268" i="5" s="1"/>
  <c r="R268" i="5" s="1"/>
  <c r="O268" i="5" s="1"/>
  <c r="N269" i="5"/>
  <c r="Q269" i="5" s="1"/>
  <c r="R269" i="5" s="1"/>
  <c r="O269" i="5" s="1"/>
  <c r="N270" i="5"/>
  <c r="Q270" i="5" s="1"/>
  <c r="R270" i="5" s="1"/>
  <c r="O270" i="5" s="1"/>
  <c r="N271" i="5"/>
  <c r="Q271" i="5" s="1"/>
  <c r="R271" i="5" s="1"/>
  <c r="O271" i="5" s="1"/>
  <c r="N272" i="5"/>
  <c r="Q272" i="5" s="1"/>
  <c r="R272" i="5" s="1"/>
  <c r="O272" i="5" s="1"/>
  <c r="N273" i="5"/>
  <c r="Q273" i="5" s="1"/>
  <c r="R273" i="5" s="1"/>
  <c r="O273" i="5" s="1"/>
  <c r="N274" i="5"/>
  <c r="Q274" i="5" s="1"/>
  <c r="R274" i="5" s="1"/>
  <c r="O274" i="5" s="1"/>
  <c r="N275" i="5"/>
  <c r="Q275" i="5" s="1"/>
  <c r="R275" i="5" s="1"/>
  <c r="O275" i="5" s="1"/>
  <c r="N276" i="5"/>
  <c r="Q276" i="5" s="1"/>
  <c r="R276" i="5" s="1"/>
  <c r="O276" i="5" s="1"/>
  <c r="N277" i="5"/>
  <c r="Q277" i="5" s="1"/>
  <c r="R277" i="5" s="1"/>
  <c r="O277" i="5" s="1"/>
  <c r="N278" i="5"/>
  <c r="Q278" i="5" s="1"/>
  <c r="R278" i="5" s="1"/>
  <c r="O278" i="5" s="1"/>
  <c r="N279" i="5"/>
  <c r="Q279" i="5" s="1"/>
  <c r="R279" i="5" s="1"/>
  <c r="O279" i="5" s="1"/>
  <c r="N280" i="5"/>
  <c r="Q280" i="5" s="1"/>
  <c r="R280" i="5" s="1"/>
  <c r="O280" i="5" s="1"/>
  <c r="N281" i="5"/>
  <c r="Q281" i="5" s="1"/>
  <c r="R281" i="5" s="1"/>
  <c r="O281" i="5" s="1"/>
  <c r="N282" i="5"/>
  <c r="Q282" i="5" s="1"/>
  <c r="R282" i="5" s="1"/>
  <c r="O282" i="5" s="1"/>
  <c r="N283" i="5"/>
  <c r="Q283" i="5" s="1"/>
  <c r="R283" i="5" s="1"/>
  <c r="O283" i="5" s="1"/>
  <c r="N284" i="5"/>
  <c r="Q284" i="5" s="1"/>
  <c r="R284" i="5" s="1"/>
  <c r="O284" i="5" s="1"/>
  <c r="N285" i="5"/>
  <c r="Q285" i="5" s="1"/>
  <c r="R285" i="5" s="1"/>
  <c r="O285" i="5" s="1"/>
  <c r="N286" i="5"/>
  <c r="Q286" i="5" s="1"/>
  <c r="R286" i="5" s="1"/>
  <c r="O286" i="5" s="1"/>
  <c r="N287" i="5"/>
  <c r="Q287" i="5" s="1"/>
  <c r="R287" i="5" s="1"/>
  <c r="O287" i="5" s="1"/>
  <c r="N288" i="5"/>
  <c r="Q288" i="5" s="1"/>
  <c r="R288" i="5" s="1"/>
  <c r="O288" i="5" s="1"/>
  <c r="N289" i="5"/>
  <c r="Q289" i="5" s="1"/>
  <c r="R289" i="5" s="1"/>
  <c r="O289" i="5" s="1"/>
  <c r="N290" i="5"/>
  <c r="Q290" i="5" s="1"/>
  <c r="R290" i="5" s="1"/>
  <c r="O290" i="5" s="1"/>
  <c r="N291" i="5"/>
  <c r="Q291" i="5" s="1"/>
  <c r="R291" i="5" s="1"/>
  <c r="O291" i="5" s="1"/>
  <c r="N292" i="5"/>
  <c r="Q292" i="5" s="1"/>
  <c r="R292" i="5" s="1"/>
  <c r="O292" i="5" s="1"/>
  <c r="N293" i="5"/>
  <c r="Q293" i="5" s="1"/>
  <c r="R293" i="5" s="1"/>
  <c r="O293" i="5" s="1"/>
  <c r="N294" i="5"/>
  <c r="Q294" i="5" s="1"/>
  <c r="R294" i="5" s="1"/>
  <c r="O294" i="5" s="1"/>
  <c r="N295" i="5"/>
  <c r="Q295" i="5" s="1"/>
  <c r="R295" i="5" s="1"/>
  <c r="O295" i="5" s="1"/>
  <c r="N296" i="5"/>
  <c r="Q296" i="5" s="1"/>
  <c r="R296" i="5" s="1"/>
  <c r="O296" i="5" s="1"/>
  <c r="N297" i="5"/>
  <c r="Q297" i="5" s="1"/>
  <c r="R297" i="5" s="1"/>
  <c r="O297" i="5" s="1"/>
  <c r="N298" i="5"/>
  <c r="Q298" i="5" s="1"/>
  <c r="R298" i="5" s="1"/>
  <c r="O298" i="5" s="1"/>
  <c r="N299" i="5"/>
  <c r="Q299" i="5" s="1"/>
  <c r="R299" i="5" s="1"/>
  <c r="O299" i="5" s="1"/>
  <c r="N300" i="5"/>
  <c r="Q300" i="5" s="1"/>
  <c r="R300" i="5" s="1"/>
  <c r="O300" i="5" s="1"/>
  <c r="N301" i="5"/>
  <c r="Q301" i="5" s="1"/>
  <c r="R301" i="5" s="1"/>
  <c r="O301" i="5" s="1"/>
  <c r="N302" i="5"/>
  <c r="Q302" i="5" s="1"/>
  <c r="R302" i="5" s="1"/>
  <c r="O302" i="5" s="1"/>
  <c r="N303" i="5"/>
  <c r="Q303" i="5" s="1"/>
  <c r="R303" i="5" s="1"/>
  <c r="O303" i="5" s="1"/>
  <c r="N304" i="5"/>
  <c r="Q304" i="5" s="1"/>
  <c r="R304" i="5" s="1"/>
  <c r="O304" i="5" s="1"/>
  <c r="N305" i="5"/>
  <c r="Q305" i="5" s="1"/>
  <c r="R305" i="5" s="1"/>
  <c r="O305" i="5" s="1"/>
  <c r="N306" i="5"/>
  <c r="Q306" i="5" s="1"/>
  <c r="R306" i="5" s="1"/>
  <c r="O306" i="5" s="1"/>
  <c r="N307" i="5"/>
  <c r="Q307" i="5" s="1"/>
  <c r="R307" i="5" s="1"/>
  <c r="O307" i="5" s="1"/>
  <c r="N308" i="5"/>
  <c r="Q308" i="5" s="1"/>
  <c r="R308" i="5" s="1"/>
  <c r="O308" i="5" s="1"/>
  <c r="N309" i="5"/>
  <c r="Q309" i="5" s="1"/>
  <c r="R309" i="5" s="1"/>
  <c r="O309" i="5" s="1"/>
  <c r="N310" i="5"/>
  <c r="Q310" i="5" s="1"/>
  <c r="R310" i="5" s="1"/>
  <c r="O310" i="5" s="1"/>
  <c r="N311" i="5"/>
  <c r="Q311" i="5" s="1"/>
  <c r="R311" i="5" s="1"/>
  <c r="O311" i="5" s="1"/>
  <c r="N312" i="5"/>
  <c r="Q312" i="5" s="1"/>
  <c r="R312" i="5" s="1"/>
  <c r="O312" i="5" s="1"/>
  <c r="N313" i="5"/>
  <c r="Q313" i="5" s="1"/>
  <c r="R313" i="5" s="1"/>
  <c r="O313" i="5" s="1"/>
  <c r="N314" i="5"/>
  <c r="Q314" i="5" s="1"/>
  <c r="R314" i="5" s="1"/>
  <c r="O314" i="5" s="1"/>
  <c r="N315" i="5"/>
  <c r="Q315" i="5" s="1"/>
  <c r="R315" i="5" s="1"/>
  <c r="O315" i="5" s="1"/>
  <c r="N316" i="5"/>
  <c r="Q316" i="5" s="1"/>
  <c r="R316" i="5" s="1"/>
  <c r="O316" i="5" s="1"/>
  <c r="N317" i="5"/>
  <c r="Q317" i="5" s="1"/>
  <c r="R317" i="5" s="1"/>
  <c r="O317" i="5" s="1"/>
  <c r="N318" i="5"/>
  <c r="Q318" i="5" s="1"/>
  <c r="R318" i="5" s="1"/>
  <c r="O318" i="5" s="1"/>
  <c r="N319" i="5"/>
  <c r="Q319" i="5" s="1"/>
  <c r="R319" i="5" s="1"/>
  <c r="O319" i="5" s="1"/>
  <c r="N320" i="5"/>
  <c r="Q320" i="5" s="1"/>
  <c r="R320" i="5" s="1"/>
  <c r="O320" i="5" s="1"/>
  <c r="N321" i="5"/>
  <c r="Q321" i="5" s="1"/>
  <c r="R321" i="5" s="1"/>
  <c r="O321" i="5" s="1"/>
  <c r="N322" i="5"/>
  <c r="Q322" i="5" s="1"/>
  <c r="R322" i="5" s="1"/>
  <c r="O322" i="5" s="1"/>
  <c r="N323" i="5"/>
  <c r="Q323" i="5" s="1"/>
  <c r="R323" i="5" s="1"/>
  <c r="O323" i="5" s="1"/>
  <c r="N324" i="5"/>
  <c r="Q324" i="5" s="1"/>
  <c r="R324" i="5" s="1"/>
  <c r="O324" i="5" s="1"/>
  <c r="N325" i="5"/>
  <c r="Q325" i="5" s="1"/>
  <c r="R325" i="5" s="1"/>
  <c r="O325" i="5" s="1"/>
  <c r="N326" i="5"/>
  <c r="Q326" i="5" s="1"/>
  <c r="R326" i="5" s="1"/>
  <c r="O326" i="5" s="1"/>
  <c r="N327" i="5"/>
  <c r="Q327" i="5" s="1"/>
  <c r="R327" i="5" s="1"/>
  <c r="O327" i="5" s="1"/>
  <c r="N328" i="5"/>
  <c r="Q328" i="5" s="1"/>
  <c r="R328" i="5" s="1"/>
  <c r="O328" i="5" s="1"/>
  <c r="N329" i="5"/>
  <c r="Q329" i="5" s="1"/>
  <c r="R329" i="5" s="1"/>
  <c r="O329" i="5" s="1"/>
  <c r="N330" i="5"/>
  <c r="Q330" i="5" s="1"/>
  <c r="R330" i="5" s="1"/>
  <c r="O330" i="5" s="1"/>
  <c r="N331" i="5"/>
  <c r="Q331" i="5" s="1"/>
  <c r="R331" i="5" s="1"/>
  <c r="O331" i="5" s="1"/>
  <c r="N332" i="5"/>
  <c r="Q332" i="5" s="1"/>
  <c r="R332" i="5" s="1"/>
  <c r="O332" i="5" s="1"/>
  <c r="N333" i="5"/>
  <c r="Q333" i="5" s="1"/>
  <c r="R333" i="5" s="1"/>
  <c r="O333" i="5" s="1"/>
  <c r="N334" i="5"/>
  <c r="Q334" i="5" s="1"/>
  <c r="R334" i="5" s="1"/>
  <c r="O334" i="5" s="1"/>
  <c r="N335" i="5"/>
  <c r="Q335" i="5" s="1"/>
  <c r="R335" i="5" s="1"/>
  <c r="O335" i="5" s="1"/>
  <c r="N336" i="5"/>
  <c r="Q336" i="5" s="1"/>
  <c r="R336" i="5" s="1"/>
  <c r="O336" i="5" s="1"/>
  <c r="N337" i="5"/>
  <c r="Q337" i="5" s="1"/>
  <c r="R337" i="5" s="1"/>
  <c r="O337" i="5" s="1"/>
  <c r="N338" i="5"/>
  <c r="Q338" i="5" s="1"/>
  <c r="R338" i="5" s="1"/>
  <c r="O338" i="5" s="1"/>
  <c r="N339" i="5"/>
  <c r="Q339" i="5" s="1"/>
  <c r="R339" i="5" s="1"/>
  <c r="O339" i="5" s="1"/>
  <c r="N340" i="5"/>
  <c r="Q340" i="5" s="1"/>
  <c r="R340" i="5" s="1"/>
  <c r="O340" i="5" s="1"/>
  <c r="N341" i="5"/>
  <c r="Q341" i="5" s="1"/>
  <c r="R341" i="5" s="1"/>
  <c r="O341" i="5" s="1"/>
  <c r="N342" i="5"/>
  <c r="Q342" i="5" s="1"/>
  <c r="R342" i="5"/>
  <c r="O342" i="5" s="1"/>
  <c r="N343" i="5"/>
  <c r="Q343" i="5" s="1"/>
  <c r="R343" i="5" s="1"/>
  <c r="O343" i="5" s="1"/>
  <c r="N344" i="5"/>
  <c r="Q344" i="5" s="1"/>
  <c r="R344" i="5" s="1"/>
  <c r="O344" i="5" s="1"/>
  <c r="N345" i="5"/>
  <c r="Q345" i="5" s="1"/>
  <c r="R345" i="5" s="1"/>
  <c r="O345" i="5" s="1"/>
  <c r="N346" i="5"/>
  <c r="Q346" i="5" s="1"/>
  <c r="R346" i="5" s="1"/>
  <c r="O346" i="5" s="1"/>
  <c r="N347" i="5"/>
  <c r="Q347" i="5" s="1"/>
  <c r="R347" i="5" s="1"/>
  <c r="O347" i="5" s="1"/>
  <c r="N348" i="5"/>
  <c r="Q348" i="5" s="1"/>
  <c r="R348" i="5" s="1"/>
  <c r="O348" i="5" s="1"/>
  <c r="N349" i="5"/>
  <c r="Q349" i="5" s="1"/>
  <c r="R349" i="5" s="1"/>
  <c r="O349" i="5" s="1"/>
  <c r="N350" i="5"/>
  <c r="Q350" i="5" s="1"/>
  <c r="R350" i="5" s="1"/>
  <c r="O350" i="5" s="1"/>
  <c r="N351" i="5"/>
  <c r="Q351" i="5" s="1"/>
  <c r="R351" i="5" s="1"/>
  <c r="O351" i="5" s="1"/>
  <c r="N352" i="5"/>
  <c r="Q352" i="5" s="1"/>
  <c r="R352" i="5" s="1"/>
  <c r="O352" i="5" s="1"/>
  <c r="N353" i="5"/>
  <c r="Q353" i="5" s="1"/>
  <c r="R353" i="5" s="1"/>
  <c r="O353" i="5" s="1"/>
  <c r="N354" i="5"/>
  <c r="Q354" i="5" s="1"/>
  <c r="R354" i="5" s="1"/>
  <c r="O354" i="5" s="1"/>
  <c r="N355" i="5"/>
  <c r="Q355" i="5" s="1"/>
  <c r="R355" i="5" s="1"/>
  <c r="O355" i="5" s="1"/>
  <c r="N356" i="5"/>
  <c r="Q356" i="5" s="1"/>
  <c r="R356" i="5" s="1"/>
  <c r="O356" i="5" s="1"/>
  <c r="N357" i="5"/>
  <c r="Q357" i="5" s="1"/>
  <c r="R357" i="5" s="1"/>
  <c r="O357" i="5" s="1"/>
  <c r="N358" i="5"/>
  <c r="Q358" i="5" s="1"/>
  <c r="R358" i="5" s="1"/>
  <c r="O358" i="5" s="1"/>
  <c r="N359" i="5"/>
  <c r="Q359" i="5" s="1"/>
  <c r="R359" i="5" s="1"/>
  <c r="O359" i="5" s="1"/>
  <c r="N360" i="5"/>
  <c r="Q360" i="5" s="1"/>
  <c r="R360" i="5" s="1"/>
  <c r="O360" i="5" s="1"/>
  <c r="N361" i="5"/>
  <c r="Q361" i="5" s="1"/>
  <c r="R361" i="5" s="1"/>
  <c r="O361" i="5" s="1"/>
  <c r="N362" i="5"/>
  <c r="Q362" i="5" s="1"/>
  <c r="R362" i="5" s="1"/>
  <c r="O362" i="5" s="1"/>
  <c r="N363" i="5"/>
  <c r="Q363" i="5" s="1"/>
  <c r="R363" i="5" s="1"/>
  <c r="O363" i="5" s="1"/>
  <c r="N364" i="5"/>
  <c r="Q364" i="5" s="1"/>
  <c r="R364" i="5" s="1"/>
  <c r="O364" i="5" s="1"/>
  <c r="N365" i="5"/>
  <c r="Q365" i="5" s="1"/>
  <c r="R365" i="5" s="1"/>
  <c r="O365" i="5" s="1"/>
  <c r="N366" i="5"/>
  <c r="Q366" i="5" s="1"/>
  <c r="R366" i="5" s="1"/>
  <c r="O366" i="5" s="1"/>
  <c r="N367" i="5"/>
  <c r="Q367" i="5" s="1"/>
  <c r="R367" i="5" s="1"/>
  <c r="O367" i="5" s="1"/>
  <c r="N368" i="5"/>
  <c r="Q368" i="5" s="1"/>
  <c r="R368" i="5" s="1"/>
  <c r="O368" i="5" s="1"/>
  <c r="N369" i="5"/>
  <c r="Q369" i="5" s="1"/>
  <c r="R369" i="5" s="1"/>
  <c r="O369" i="5" s="1"/>
  <c r="N370" i="5"/>
  <c r="Q370" i="5" s="1"/>
  <c r="R370" i="5" s="1"/>
  <c r="O370" i="5" s="1"/>
  <c r="N371" i="5"/>
  <c r="Q371" i="5" s="1"/>
  <c r="R371" i="5" s="1"/>
  <c r="O371" i="5" s="1"/>
  <c r="N372" i="5"/>
  <c r="Q372" i="5" s="1"/>
  <c r="R372" i="5" s="1"/>
  <c r="O372" i="5" s="1"/>
  <c r="N373" i="5"/>
  <c r="Q373" i="5" s="1"/>
  <c r="R373" i="5"/>
  <c r="O373" i="5" s="1"/>
  <c r="N374" i="5"/>
  <c r="Q374" i="5" s="1"/>
  <c r="R374" i="5" s="1"/>
  <c r="O374" i="5" s="1"/>
  <c r="N375" i="5"/>
  <c r="Q375" i="5" s="1"/>
  <c r="R375" i="5" s="1"/>
  <c r="O375" i="5" s="1"/>
  <c r="N376" i="5"/>
  <c r="Q376" i="5" s="1"/>
  <c r="R376" i="5" s="1"/>
  <c r="O376" i="5" s="1"/>
  <c r="N377" i="5"/>
  <c r="Q377" i="5" s="1"/>
  <c r="R377" i="5" s="1"/>
  <c r="O377" i="5" s="1"/>
  <c r="N378" i="5"/>
  <c r="Q378" i="5" s="1"/>
  <c r="R378" i="5" s="1"/>
  <c r="O378" i="5" s="1"/>
  <c r="N379" i="5"/>
  <c r="Q379" i="5" s="1"/>
  <c r="R379" i="5" s="1"/>
  <c r="O379" i="5" s="1"/>
  <c r="N380" i="5"/>
  <c r="Q380" i="5" s="1"/>
  <c r="R380" i="5" s="1"/>
  <c r="O380" i="5" s="1"/>
  <c r="N381" i="5"/>
  <c r="Q381" i="5" s="1"/>
  <c r="R381" i="5" s="1"/>
  <c r="O381" i="5" s="1"/>
  <c r="N382" i="5"/>
  <c r="Q382" i="5" s="1"/>
  <c r="R382" i="5" s="1"/>
  <c r="O382" i="5" s="1"/>
  <c r="N383" i="5"/>
  <c r="Q383" i="5" s="1"/>
  <c r="R383" i="5" s="1"/>
  <c r="O383" i="5" s="1"/>
  <c r="N384" i="5"/>
  <c r="Q384" i="5" s="1"/>
  <c r="R384" i="5" s="1"/>
  <c r="O384" i="5" s="1"/>
  <c r="N385" i="5"/>
  <c r="Q385" i="5" s="1"/>
  <c r="R385" i="5" s="1"/>
  <c r="O385" i="5" s="1"/>
  <c r="N386" i="5"/>
  <c r="Q386" i="5" s="1"/>
  <c r="R386" i="5" s="1"/>
  <c r="O386" i="5" s="1"/>
  <c r="N387" i="5"/>
  <c r="Q387" i="5" s="1"/>
  <c r="R387" i="5" s="1"/>
  <c r="O387" i="5" s="1"/>
  <c r="N388" i="5"/>
  <c r="Q388" i="5" s="1"/>
  <c r="R388" i="5" s="1"/>
  <c r="O388" i="5" s="1"/>
  <c r="N389" i="5"/>
  <c r="Q389" i="5" s="1"/>
  <c r="R389" i="5" s="1"/>
  <c r="O389" i="5" s="1"/>
  <c r="N390" i="5"/>
  <c r="Q390" i="5" s="1"/>
  <c r="R390" i="5" s="1"/>
  <c r="O390" i="5" s="1"/>
  <c r="N391" i="5"/>
  <c r="Q391" i="5" s="1"/>
  <c r="R391" i="5" s="1"/>
  <c r="O391" i="5" s="1"/>
  <c r="N392" i="5"/>
  <c r="Q392" i="5" s="1"/>
  <c r="R392" i="5" s="1"/>
  <c r="O392" i="5" s="1"/>
  <c r="N393" i="5"/>
  <c r="Q393" i="5" s="1"/>
  <c r="R393" i="5" s="1"/>
  <c r="O393" i="5" s="1"/>
  <c r="N394" i="5"/>
  <c r="Q394" i="5" s="1"/>
  <c r="R394" i="5" s="1"/>
  <c r="O394" i="5" s="1"/>
  <c r="N395" i="5"/>
  <c r="Q395" i="5" s="1"/>
  <c r="R395" i="5" s="1"/>
  <c r="O395" i="5" s="1"/>
  <c r="N396" i="5"/>
  <c r="Q396" i="5" s="1"/>
  <c r="R396" i="5" s="1"/>
  <c r="O396" i="5" s="1"/>
  <c r="N397" i="5"/>
  <c r="Q397" i="5" s="1"/>
  <c r="R397" i="5" s="1"/>
  <c r="O397" i="5" s="1"/>
  <c r="N398" i="5"/>
  <c r="Q398" i="5" s="1"/>
  <c r="R398" i="5" s="1"/>
  <c r="O398" i="5" s="1"/>
  <c r="N399" i="5"/>
  <c r="Q399" i="5" s="1"/>
  <c r="R399" i="5" s="1"/>
  <c r="O399" i="5" s="1"/>
  <c r="N400" i="5"/>
  <c r="Q400" i="5" s="1"/>
  <c r="R400" i="5" s="1"/>
  <c r="O400" i="5" s="1"/>
  <c r="N401" i="5"/>
  <c r="Q401" i="5" s="1"/>
  <c r="R401" i="5" s="1"/>
  <c r="O401" i="5" s="1"/>
  <c r="N402" i="5"/>
  <c r="Q402" i="5" s="1"/>
  <c r="R402" i="5" s="1"/>
  <c r="O402" i="5" s="1"/>
  <c r="N403" i="5"/>
  <c r="Q403" i="5" s="1"/>
  <c r="R403" i="5" s="1"/>
  <c r="O403" i="5" s="1"/>
  <c r="N404" i="5"/>
  <c r="Q404" i="5" s="1"/>
  <c r="R404" i="5" s="1"/>
  <c r="O404" i="5" s="1"/>
  <c r="N405" i="5"/>
  <c r="Q405" i="5" s="1"/>
  <c r="R405" i="5" s="1"/>
  <c r="O405" i="5" s="1"/>
  <c r="N406" i="5"/>
  <c r="Q406" i="5" s="1"/>
  <c r="R406" i="5" s="1"/>
  <c r="O406" i="5" s="1"/>
  <c r="N407" i="5"/>
  <c r="Q407" i="5" s="1"/>
  <c r="R407" i="5" s="1"/>
  <c r="O407" i="5" s="1"/>
  <c r="N408" i="5"/>
  <c r="Q408" i="5" s="1"/>
  <c r="R408" i="5" s="1"/>
  <c r="O408" i="5" s="1"/>
  <c r="N409" i="5"/>
  <c r="Q409" i="5" s="1"/>
  <c r="R409" i="5" s="1"/>
  <c r="O409" i="5" s="1"/>
  <c r="N410" i="5"/>
  <c r="Q410" i="5" s="1"/>
  <c r="R410" i="5" s="1"/>
  <c r="O410" i="5" s="1"/>
  <c r="N411" i="5"/>
  <c r="Q411" i="5" s="1"/>
  <c r="R411" i="5" s="1"/>
  <c r="O411" i="5" s="1"/>
  <c r="N412" i="5"/>
  <c r="Q412" i="5" s="1"/>
  <c r="R412" i="5" s="1"/>
  <c r="O412" i="5" s="1"/>
  <c r="N413" i="5"/>
  <c r="Q413" i="5" s="1"/>
  <c r="R413" i="5" s="1"/>
  <c r="O413" i="5" s="1"/>
  <c r="N414" i="5"/>
  <c r="Q414" i="5" s="1"/>
  <c r="R414" i="5" s="1"/>
  <c r="O414" i="5" s="1"/>
  <c r="N415" i="5"/>
  <c r="Q415" i="5" s="1"/>
  <c r="R415" i="5" s="1"/>
  <c r="O415" i="5" s="1"/>
  <c r="N416" i="5"/>
  <c r="Q416" i="5" s="1"/>
  <c r="R416" i="5" s="1"/>
  <c r="O416" i="5" s="1"/>
  <c r="N417" i="5"/>
  <c r="Q417" i="5" s="1"/>
  <c r="R417" i="5" s="1"/>
  <c r="O417" i="5" s="1"/>
  <c r="N418" i="5"/>
  <c r="Q418" i="5" s="1"/>
  <c r="R418" i="5" s="1"/>
  <c r="O418" i="5" s="1"/>
  <c r="N419" i="5"/>
  <c r="Q419" i="5" s="1"/>
  <c r="R419" i="5" s="1"/>
  <c r="O419" i="5" s="1"/>
  <c r="N420" i="5"/>
  <c r="Q420" i="5" s="1"/>
  <c r="R420" i="5" s="1"/>
  <c r="O420" i="5" s="1"/>
  <c r="N421" i="5"/>
  <c r="Q421" i="5" s="1"/>
  <c r="R421" i="5" s="1"/>
  <c r="O421" i="5" s="1"/>
  <c r="N422" i="5"/>
  <c r="Q422" i="5" s="1"/>
  <c r="R422" i="5" s="1"/>
  <c r="O422" i="5" s="1"/>
  <c r="N423" i="5"/>
  <c r="Q423" i="5" s="1"/>
  <c r="R423" i="5" s="1"/>
  <c r="O423" i="5" s="1"/>
  <c r="N424" i="5"/>
  <c r="Q424" i="5" s="1"/>
  <c r="R424" i="5" s="1"/>
  <c r="O424" i="5" s="1"/>
  <c r="N425" i="5"/>
  <c r="Q425" i="5" s="1"/>
  <c r="R425" i="5" s="1"/>
  <c r="O425" i="5" s="1"/>
  <c r="N426" i="5"/>
  <c r="Q426" i="5" s="1"/>
  <c r="R426" i="5" s="1"/>
  <c r="O426" i="5" s="1"/>
  <c r="N427" i="5"/>
  <c r="Q427" i="5" s="1"/>
  <c r="R427" i="5" s="1"/>
  <c r="O427" i="5" s="1"/>
  <c r="N428" i="5"/>
  <c r="Q428" i="5" s="1"/>
  <c r="R428" i="5" s="1"/>
  <c r="O428" i="5" s="1"/>
  <c r="N429" i="5"/>
  <c r="Q429" i="5" s="1"/>
  <c r="R429" i="5" s="1"/>
  <c r="O429" i="5" s="1"/>
  <c r="N430" i="5"/>
  <c r="Q430" i="5" s="1"/>
  <c r="R430" i="5" s="1"/>
  <c r="O430" i="5" s="1"/>
  <c r="N431" i="5"/>
  <c r="Q431" i="5" s="1"/>
  <c r="R431" i="5" s="1"/>
  <c r="O431" i="5" s="1"/>
  <c r="N432" i="5"/>
  <c r="Q432" i="5" s="1"/>
  <c r="R432" i="5" s="1"/>
  <c r="O432" i="5" s="1"/>
  <c r="N433" i="5"/>
  <c r="Q433" i="5" s="1"/>
  <c r="R433" i="5" s="1"/>
  <c r="O433" i="5" s="1"/>
  <c r="N434" i="5"/>
  <c r="Q434" i="5" s="1"/>
  <c r="R434" i="5" s="1"/>
  <c r="O434" i="5" s="1"/>
  <c r="N435" i="5"/>
  <c r="Q435" i="5" s="1"/>
  <c r="R435" i="5" s="1"/>
  <c r="O435" i="5" s="1"/>
  <c r="N436" i="5"/>
  <c r="Q436" i="5" s="1"/>
  <c r="R436" i="5" s="1"/>
  <c r="O436" i="5" s="1"/>
  <c r="N437" i="5"/>
  <c r="Q437" i="5" s="1"/>
  <c r="R437" i="5" s="1"/>
  <c r="O437" i="5" s="1"/>
  <c r="N438" i="5"/>
  <c r="Q438" i="5" s="1"/>
  <c r="R438" i="5" s="1"/>
  <c r="O438" i="5" s="1"/>
  <c r="N439" i="5"/>
  <c r="Q439" i="5" s="1"/>
  <c r="R439" i="5" s="1"/>
  <c r="O439" i="5" s="1"/>
  <c r="N440" i="5"/>
  <c r="Q440" i="5" s="1"/>
  <c r="R440" i="5" s="1"/>
  <c r="O440" i="5" s="1"/>
  <c r="N441" i="5"/>
  <c r="Q441" i="5" s="1"/>
  <c r="R441" i="5" s="1"/>
  <c r="O441" i="5" s="1"/>
  <c r="N442" i="5"/>
  <c r="Q442" i="5" s="1"/>
  <c r="R442" i="5" s="1"/>
  <c r="O442" i="5" s="1"/>
  <c r="N443" i="5"/>
  <c r="Q443" i="5" s="1"/>
  <c r="R443" i="5" s="1"/>
  <c r="O443" i="5" s="1"/>
  <c r="N444" i="5"/>
  <c r="Q444" i="5" s="1"/>
  <c r="R444" i="5" s="1"/>
  <c r="O444" i="5" s="1"/>
  <c r="N445" i="5"/>
  <c r="Q445" i="5" s="1"/>
  <c r="R445" i="5" s="1"/>
  <c r="O445" i="5" s="1"/>
  <c r="N446" i="5"/>
  <c r="Q446" i="5" s="1"/>
  <c r="R446" i="5" s="1"/>
  <c r="O446" i="5" s="1"/>
  <c r="N447" i="5"/>
  <c r="Q447" i="5" s="1"/>
  <c r="R447" i="5" s="1"/>
  <c r="O447" i="5" s="1"/>
  <c r="N448" i="5"/>
  <c r="Q448" i="5" s="1"/>
  <c r="R448" i="5" s="1"/>
  <c r="O448" i="5" s="1"/>
  <c r="N449" i="5"/>
  <c r="Q449" i="5" s="1"/>
  <c r="R449" i="5" s="1"/>
  <c r="O449" i="5" s="1"/>
  <c r="N450" i="5"/>
  <c r="Q450" i="5" s="1"/>
  <c r="R450" i="5" s="1"/>
  <c r="O450" i="5" s="1"/>
  <c r="N451" i="5"/>
  <c r="Q451" i="5" s="1"/>
  <c r="R451" i="5" s="1"/>
  <c r="O451" i="5" s="1"/>
  <c r="N452" i="5"/>
  <c r="Q452" i="5" s="1"/>
  <c r="R452" i="5" s="1"/>
  <c r="O452" i="5" s="1"/>
  <c r="N453" i="5"/>
  <c r="Q453" i="5" s="1"/>
  <c r="R453" i="5" s="1"/>
  <c r="O453" i="5" s="1"/>
  <c r="N454" i="5"/>
  <c r="Q454" i="5" s="1"/>
  <c r="R454" i="5" s="1"/>
  <c r="O454" i="5" s="1"/>
  <c r="N455" i="5"/>
  <c r="Q455" i="5" s="1"/>
  <c r="R455" i="5" s="1"/>
  <c r="O455" i="5" s="1"/>
  <c r="N456" i="5"/>
  <c r="Q456" i="5" s="1"/>
  <c r="R456" i="5" s="1"/>
  <c r="O456" i="5" s="1"/>
  <c r="N457" i="5"/>
  <c r="Q457" i="5" s="1"/>
  <c r="R457" i="5" s="1"/>
  <c r="O457" i="5" s="1"/>
  <c r="N458" i="5"/>
  <c r="Q458" i="5" s="1"/>
  <c r="R458" i="5" s="1"/>
  <c r="O458" i="5" s="1"/>
  <c r="N459" i="5"/>
  <c r="Q459" i="5" s="1"/>
  <c r="R459" i="5" s="1"/>
  <c r="O459" i="5" s="1"/>
  <c r="N460" i="5"/>
  <c r="Q460" i="5" s="1"/>
  <c r="R460" i="5" s="1"/>
  <c r="O460" i="5" s="1"/>
  <c r="N461" i="5"/>
  <c r="Q461" i="5" s="1"/>
  <c r="R461" i="5" s="1"/>
  <c r="O461" i="5" s="1"/>
  <c r="N462" i="5"/>
  <c r="Q462" i="5" s="1"/>
  <c r="R462" i="5" s="1"/>
  <c r="O462" i="5" s="1"/>
  <c r="N463" i="5"/>
  <c r="Q463" i="5" s="1"/>
  <c r="R463" i="5" s="1"/>
  <c r="O463" i="5" s="1"/>
  <c r="N464" i="5"/>
  <c r="Q464" i="5" s="1"/>
  <c r="R464" i="5" s="1"/>
  <c r="O464" i="5" s="1"/>
  <c r="N465" i="5"/>
  <c r="Q465" i="5" s="1"/>
  <c r="R465" i="5"/>
  <c r="O465" i="5" s="1"/>
  <c r="N466" i="5"/>
  <c r="Q466" i="5" s="1"/>
  <c r="R466" i="5" s="1"/>
  <c r="O466" i="5" s="1"/>
  <c r="N467" i="5"/>
  <c r="Q467" i="5" s="1"/>
  <c r="R467" i="5" s="1"/>
  <c r="O467" i="5" s="1"/>
  <c r="Q468" i="5"/>
  <c r="R468" i="5"/>
  <c r="N469" i="5"/>
  <c r="Q469" i="5" s="1"/>
  <c r="R469" i="5" s="1"/>
  <c r="O469" i="5" s="1"/>
  <c r="N470" i="5"/>
  <c r="Q470" i="5" s="1"/>
  <c r="R470" i="5" s="1"/>
  <c r="O470" i="5" s="1"/>
  <c r="N471" i="5"/>
  <c r="Q471" i="5" s="1"/>
  <c r="R471" i="5" s="1"/>
  <c r="O471" i="5" s="1"/>
  <c r="N472" i="5"/>
  <c r="Q472" i="5" s="1"/>
  <c r="R472" i="5" s="1"/>
  <c r="O472" i="5" s="1"/>
  <c r="N473" i="5"/>
  <c r="Q473" i="5" s="1"/>
  <c r="R473" i="5" s="1"/>
  <c r="O473" i="5" s="1"/>
  <c r="N474" i="5"/>
  <c r="Q474" i="5" s="1"/>
  <c r="R474" i="5" s="1"/>
  <c r="O474" i="5" s="1"/>
  <c r="N475" i="5"/>
  <c r="Q475" i="5" s="1"/>
  <c r="R475" i="5" s="1"/>
  <c r="O475" i="5" s="1"/>
  <c r="N476" i="5"/>
  <c r="Q476" i="5" s="1"/>
  <c r="R476" i="5" s="1"/>
  <c r="O476" i="5" s="1"/>
  <c r="N477" i="5"/>
  <c r="Q477" i="5" s="1"/>
  <c r="R477" i="5" s="1"/>
  <c r="O477" i="5" s="1"/>
  <c r="N478" i="5"/>
  <c r="Q478" i="5" s="1"/>
  <c r="R478" i="5" s="1"/>
  <c r="O478" i="5" s="1"/>
  <c r="N479" i="5"/>
  <c r="Q479" i="5" s="1"/>
  <c r="R479" i="5" s="1"/>
  <c r="O479" i="5" s="1"/>
  <c r="N480" i="5"/>
  <c r="Q480" i="5" s="1"/>
  <c r="R480" i="5" s="1"/>
  <c r="O480" i="5" s="1"/>
  <c r="N481" i="5"/>
  <c r="Q481" i="5" s="1"/>
  <c r="R481" i="5" s="1"/>
  <c r="O481" i="5" s="1"/>
  <c r="N482" i="5"/>
  <c r="Q482" i="5" s="1"/>
  <c r="R482" i="5" s="1"/>
  <c r="O482" i="5" s="1"/>
  <c r="N483" i="5"/>
  <c r="Q483" i="5" s="1"/>
  <c r="R483" i="5" s="1"/>
  <c r="O483" i="5" s="1"/>
  <c r="N484" i="5"/>
  <c r="Q484" i="5" s="1"/>
  <c r="R484" i="5" s="1"/>
  <c r="O484" i="5" s="1"/>
  <c r="N485" i="5"/>
  <c r="Q485" i="5" s="1"/>
  <c r="R485" i="5" s="1"/>
  <c r="O485" i="5" s="1"/>
  <c r="N486" i="5"/>
  <c r="Q486" i="5" s="1"/>
  <c r="R486" i="5" s="1"/>
  <c r="O486" i="5" s="1"/>
  <c r="N487" i="5"/>
  <c r="Q487" i="5" s="1"/>
  <c r="R487" i="5" s="1"/>
  <c r="O487" i="5" s="1"/>
  <c r="N488" i="5"/>
  <c r="Q488" i="5" s="1"/>
  <c r="R488" i="5" s="1"/>
  <c r="O488" i="5" s="1"/>
  <c r="N489" i="5"/>
  <c r="Q489" i="5" s="1"/>
  <c r="R489" i="5" s="1"/>
  <c r="O489" i="5" s="1"/>
  <c r="N490" i="5"/>
  <c r="Q490" i="5" s="1"/>
  <c r="R490" i="5" s="1"/>
  <c r="O490" i="5" s="1"/>
  <c r="N491" i="5"/>
  <c r="Q491" i="5" s="1"/>
  <c r="R491" i="5" s="1"/>
  <c r="O491" i="5" s="1"/>
  <c r="N492" i="5"/>
  <c r="Q492" i="5" s="1"/>
  <c r="R492" i="5" s="1"/>
  <c r="O492" i="5" s="1"/>
  <c r="N493" i="5"/>
  <c r="Q493" i="5" s="1"/>
  <c r="R493" i="5" s="1"/>
  <c r="O493" i="5" s="1"/>
  <c r="N494" i="5"/>
  <c r="Q494" i="5" s="1"/>
  <c r="R494" i="5" s="1"/>
  <c r="O494" i="5" s="1"/>
  <c r="N495" i="5"/>
  <c r="Q495" i="5" s="1"/>
  <c r="R495" i="5" s="1"/>
  <c r="O495" i="5" s="1"/>
  <c r="N496" i="5"/>
  <c r="Q496" i="5" s="1"/>
  <c r="R496" i="5" s="1"/>
  <c r="O496" i="5" s="1"/>
  <c r="N497" i="5"/>
  <c r="Q497" i="5" s="1"/>
  <c r="R497" i="5" s="1"/>
  <c r="O497" i="5" s="1"/>
  <c r="N498" i="5"/>
  <c r="Q498" i="5" s="1"/>
  <c r="R498" i="5" s="1"/>
  <c r="O498" i="5" s="1"/>
  <c r="N499" i="5"/>
  <c r="Q499" i="5" s="1"/>
  <c r="R499" i="5" s="1"/>
  <c r="O499" i="5" s="1"/>
  <c r="N500" i="5"/>
  <c r="Q500" i="5" s="1"/>
  <c r="R500" i="5" s="1"/>
  <c r="O500" i="5" s="1"/>
  <c r="N501" i="5"/>
  <c r="Q501" i="5" s="1"/>
  <c r="R501" i="5" s="1"/>
  <c r="O501" i="5" s="1"/>
  <c r="N502" i="5"/>
  <c r="Q502" i="5" s="1"/>
  <c r="R502" i="5" s="1"/>
  <c r="O502" i="5" s="1"/>
  <c r="N503" i="5"/>
  <c r="Q503" i="5" s="1"/>
  <c r="R503" i="5" s="1"/>
  <c r="O503" i="5" s="1"/>
  <c r="N504" i="5"/>
  <c r="Q504" i="5" s="1"/>
  <c r="R504" i="5" s="1"/>
  <c r="O504" i="5" s="1"/>
  <c r="N505" i="5"/>
  <c r="Q505" i="5" s="1"/>
  <c r="R505" i="5" s="1"/>
  <c r="O505" i="5" s="1"/>
  <c r="N506" i="5"/>
  <c r="Q506" i="5" s="1"/>
  <c r="R506" i="5" s="1"/>
  <c r="O506" i="5" s="1"/>
  <c r="N507" i="5"/>
  <c r="Q507" i="5" s="1"/>
  <c r="R507" i="5" s="1"/>
  <c r="O507" i="5" s="1"/>
  <c r="N508" i="5"/>
  <c r="Q508" i="5" s="1"/>
  <c r="R508" i="5" s="1"/>
  <c r="O508" i="5" s="1"/>
  <c r="N509" i="5"/>
  <c r="Q509" i="5" s="1"/>
  <c r="R509" i="5" s="1"/>
  <c r="O509" i="5" s="1"/>
  <c r="N510" i="5"/>
  <c r="Q510" i="5" s="1"/>
  <c r="R510" i="5" s="1"/>
  <c r="O510" i="5" s="1"/>
  <c r="N511" i="5"/>
  <c r="Q511" i="5" s="1"/>
  <c r="R511" i="5" s="1"/>
  <c r="O511" i="5" s="1"/>
  <c r="N512" i="5"/>
  <c r="Q512" i="5" s="1"/>
  <c r="R512" i="5" s="1"/>
  <c r="O512" i="5" s="1"/>
  <c r="N513" i="5"/>
  <c r="Q513" i="5" s="1"/>
  <c r="R513" i="5" s="1"/>
  <c r="O513" i="5" s="1"/>
  <c r="N514" i="5"/>
  <c r="Q514" i="5" s="1"/>
  <c r="R514" i="5" s="1"/>
  <c r="O514" i="5" s="1"/>
  <c r="N515" i="5"/>
  <c r="Q515" i="5" s="1"/>
  <c r="R515" i="5" s="1"/>
  <c r="O515" i="5" s="1"/>
  <c r="N516" i="5"/>
  <c r="Q516" i="5" s="1"/>
  <c r="R516" i="5" s="1"/>
  <c r="O516" i="5" s="1"/>
  <c r="N517" i="5"/>
  <c r="Q517" i="5" s="1"/>
  <c r="R517" i="5" s="1"/>
  <c r="O517" i="5" s="1"/>
  <c r="N518" i="5"/>
  <c r="Q518" i="5" s="1"/>
  <c r="R518" i="5" s="1"/>
  <c r="O518" i="5" s="1"/>
  <c r="N519" i="5"/>
  <c r="Q519" i="5" s="1"/>
  <c r="R519" i="5" s="1"/>
  <c r="O519" i="5" s="1"/>
  <c r="N520" i="5"/>
  <c r="Q520" i="5" s="1"/>
  <c r="R520" i="5" s="1"/>
  <c r="O520" i="5" s="1"/>
  <c r="N521" i="5"/>
  <c r="Q521" i="5" s="1"/>
  <c r="R521" i="5" s="1"/>
  <c r="O521" i="5" s="1"/>
  <c r="N522" i="5"/>
  <c r="Q522" i="5" s="1"/>
  <c r="R522" i="5" s="1"/>
  <c r="O522" i="5" s="1"/>
  <c r="N523" i="5"/>
  <c r="Q523" i="5" s="1"/>
  <c r="R523" i="5" s="1"/>
  <c r="O523" i="5" s="1"/>
  <c r="N524" i="5"/>
  <c r="Q524" i="5" s="1"/>
  <c r="R524" i="5" s="1"/>
  <c r="O524" i="5" s="1"/>
  <c r="N525" i="5"/>
  <c r="Q525" i="5" s="1"/>
  <c r="R525" i="5" s="1"/>
  <c r="O525" i="5" s="1"/>
  <c r="N526" i="5"/>
  <c r="Q526" i="5" s="1"/>
  <c r="R526" i="5" s="1"/>
  <c r="O526" i="5" s="1"/>
  <c r="N527" i="5"/>
  <c r="Q527" i="5" s="1"/>
  <c r="R527" i="5" s="1"/>
  <c r="O527" i="5" s="1"/>
  <c r="N528" i="5"/>
  <c r="Q528" i="5" s="1"/>
  <c r="R528" i="5" s="1"/>
  <c r="O528" i="5" s="1"/>
  <c r="N529" i="5"/>
  <c r="Q529" i="5" s="1"/>
  <c r="R529" i="5" s="1"/>
  <c r="O529" i="5" s="1"/>
  <c r="N530" i="5"/>
  <c r="Q530" i="5" s="1"/>
  <c r="R530" i="5" s="1"/>
  <c r="O530" i="5" s="1"/>
  <c r="N531" i="5"/>
  <c r="Q531" i="5" s="1"/>
  <c r="R531" i="5" s="1"/>
  <c r="O531" i="5" s="1"/>
  <c r="N532" i="5"/>
  <c r="Q532" i="5" s="1"/>
  <c r="R532" i="5" s="1"/>
  <c r="O532" i="5" s="1"/>
  <c r="N533" i="5"/>
  <c r="Q533" i="5" s="1"/>
  <c r="R533" i="5" s="1"/>
  <c r="O533" i="5" s="1"/>
  <c r="N534" i="5"/>
  <c r="Q534" i="5" s="1"/>
  <c r="R534" i="5" s="1"/>
  <c r="O534" i="5" s="1"/>
  <c r="N535" i="5"/>
  <c r="Q535" i="5" s="1"/>
  <c r="R535" i="5" s="1"/>
  <c r="O535" i="5" s="1"/>
  <c r="N536" i="5"/>
  <c r="Q536" i="5" s="1"/>
  <c r="R536" i="5" s="1"/>
  <c r="O536" i="5" s="1"/>
  <c r="N537" i="5"/>
  <c r="Q537" i="5" s="1"/>
  <c r="R537" i="5" s="1"/>
  <c r="O537" i="5" s="1"/>
  <c r="N538" i="5"/>
  <c r="Q538" i="5" s="1"/>
  <c r="R538" i="5" s="1"/>
  <c r="O538" i="5" s="1"/>
  <c r="N539" i="5"/>
  <c r="Q539" i="5" s="1"/>
  <c r="R539" i="5" s="1"/>
  <c r="O539" i="5" s="1"/>
  <c r="N540" i="5"/>
  <c r="Q540" i="5" s="1"/>
  <c r="R540" i="5" s="1"/>
  <c r="O540" i="5" s="1"/>
  <c r="N541" i="5"/>
  <c r="Q541" i="5" s="1"/>
  <c r="R541" i="5" s="1"/>
  <c r="O541" i="5" s="1"/>
  <c r="N542" i="5"/>
  <c r="Q542" i="5" s="1"/>
  <c r="R542" i="5" s="1"/>
  <c r="O542" i="5" s="1"/>
  <c r="N543" i="5"/>
  <c r="Q543" i="5" s="1"/>
  <c r="R543" i="5" s="1"/>
  <c r="O543" i="5" s="1"/>
  <c r="N544" i="5"/>
  <c r="Q544" i="5" s="1"/>
  <c r="R544" i="5" s="1"/>
  <c r="O544" i="5" s="1"/>
  <c r="N545" i="5"/>
  <c r="Q545" i="5" s="1"/>
  <c r="R545" i="5" s="1"/>
  <c r="O545" i="5" s="1"/>
  <c r="N546" i="5"/>
  <c r="Q546" i="5" s="1"/>
  <c r="R546" i="5" s="1"/>
  <c r="O546" i="5" s="1"/>
  <c r="N547" i="5"/>
  <c r="Q547" i="5" s="1"/>
  <c r="R547" i="5" s="1"/>
  <c r="O547" i="5" s="1"/>
  <c r="N548" i="5"/>
  <c r="Q548" i="5" s="1"/>
  <c r="R548" i="5" s="1"/>
  <c r="O548" i="5" s="1"/>
  <c r="N549" i="5"/>
  <c r="Q549" i="5" s="1"/>
  <c r="R549" i="5" s="1"/>
  <c r="O549" i="5" s="1"/>
  <c r="N550" i="5"/>
  <c r="Q550" i="5" s="1"/>
  <c r="R550" i="5" s="1"/>
  <c r="O550" i="5" s="1"/>
  <c r="N551" i="5"/>
  <c r="Q551" i="5" s="1"/>
  <c r="R551" i="5" s="1"/>
  <c r="O551" i="5" s="1"/>
  <c r="N552" i="5"/>
  <c r="Q552" i="5" s="1"/>
  <c r="R552" i="5" s="1"/>
  <c r="O552" i="5" s="1"/>
  <c r="N553" i="5"/>
  <c r="Q553" i="5" s="1"/>
  <c r="R553" i="5" s="1"/>
  <c r="O553" i="5" s="1"/>
  <c r="N554" i="5"/>
  <c r="Q554" i="5" s="1"/>
  <c r="R554" i="5" s="1"/>
  <c r="O554" i="5" s="1"/>
  <c r="N555" i="5"/>
  <c r="Q555" i="5" s="1"/>
  <c r="R555" i="5" s="1"/>
  <c r="O555" i="5" s="1"/>
  <c r="N556" i="5"/>
  <c r="Q556" i="5" s="1"/>
  <c r="R556" i="5"/>
  <c r="O556" i="5" s="1"/>
  <c r="N557" i="5"/>
  <c r="Q557" i="5" s="1"/>
  <c r="R557" i="5" s="1"/>
  <c r="O557" i="5" s="1"/>
  <c r="N558" i="5"/>
  <c r="Q558" i="5" s="1"/>
  <c r="R558" i="5" s="1"/>
  <c r="O558" i="5" s="1"/>
  <c r="N559" i="5"/>
  <c r="Q559" i="5" s="1"/>
  <c r="R559" i="5" s="1"/>
  <c r="O559" i="5" s="1"/>
  <c r="N560" i="5"/>
  <c r="Q560" i="5" s="1"/>
  <c r="R560" i="5" s="1"/>
  <c r="O560" i="5" s="1"/>
  <c r="N561" i="5"/>
  <c r="Q561" i="5" s="1"/>
  <c r="R561" i="5" s="1"/>
  <c r="O561" i="5" s="1"/>
  <c r="N562" i="5"/>
  <c r="Q562" i="5" s="1"/>
  <c r="R562" i="5" s="1"/>
  <c r="O562" i="5" s="1"/>
  <c r="N563" i="5"/>
  <c r="Q563" i="5" s="1"/>
  <c r="R563" i="5" s="1"/>
  <c r="O563" i="5" s="1"/>
  <c r="N564" i="5"/>
  <c r="Q564" i="5" s="1"/>
  <c r="R564" i="5" s="1"/>
  <c r="O564" i="5" s="1"/>
  <c r="N565" i="5"/>
  <c r="Q565" i="5" s="1"/>
  <c r="R565" i="5" s="1"/>
  <c r="O565" i="5" s="1"/>
  <c r="N566" i="5"/>
  <c r="Q566" i="5" s="1"/>
  <c r="R566" i="5" s="1"/>
  <c r="O566" i="5" s="1"/>
  <c r="N567" i="5"/>
  <c r="Q567" i="5" s="1"/>
  <c r="R567" i="5" s="1"/>
  <c r="O567" i="5" s="1"/>
  <c r="N568" i="5"/>
  <c r="Q568" i="5" s="1"/>
  <c r="R568" i="5" s="1"/>
  <c r="O568" i="5" s="1"/>
  <c r="N569" i="5"/>
  <c r="Q569" i="5" s="1"/>
  <c r="R569" i="5" s="1"/>
  <c r="O569" i="5" s="1"/>
  <c r="N570" i="5"/>
  <c r="Q570" i="5" s="1"/>
  <c r="R570" i="5" s="1"/>
  <c r="O570" i="5" s="1"/>
  <c r="N571" i="5"/>
  <c r="Q571" i="5" s="1"/>
  <c r="R571" i="5" s="1"/>
  <c r="O571" i="5" s="1"/>
  <c r="N572" i="5"/>
  <c r="Q572" i="5" s="1"/>
  <c r="R572" i="5" s="1"/>
  <c r="O572" i="5" s="1"/>
  <c r="N573" i="5"/>
  <c r="Q573" i="5" s="1"/>
  <c r="R573" i="5" s="1"/>
  <c r="O573" i="5" s="1"/>
  <c r="N574" i="5"/>
  <c r="Q574" i="5" s="1"/>
  <c r="R574" i="5" s="1"/>
  <c r="O574" i="5" s="1"/>
  <c r="N575" i="5"/>
  <c r="Q575" i="5" s="1"/>
  <c r="R575" i="5" s="1"/>
  <c r="O575" i="5" s="1"/>
  <c r="N576" i="5"/>
  <c r="Q576" i="5" s="1"/>
  <c r="R576" i="5" s="1"/>
  <c r="O576" i="5" s="1"/>
  <c r="N577" i="5"/>
  <c r="Q577" i="5" s="1"/>
  <c r="R577" i="5" s="1"/>
  <c r="O577" i="5" s="1"/>
  <c r="N578" i="5"/>
  <c r="Q578" i="5" s="1"/>
  <c r="R578" i="5" s="1"/>
  <c r="O578" i="5" s="1"/>
  <c r="N579" i="5"/>
  <c r="Q579" i="5" s="1"/>
  <c r="R579" i="5" s="1"/>
  <c r="O579" i="5" s="1"/>
  <c r="N580" i="5"/>
  <c r="Q580" i="5" s="1"/>
  <c r="R580" i="5" s="1"/>
  <c r="O580" i="5" s="1"/>
  <c r="N581" i="5"/>
  <c r="Q581" i="5" s="1"/>
  <c r="R581" i="5" s="1"/>
  <c r="O581" i="5" s="1"/>
  <c r="N582" i="5"/>
  <c r="Q582" i="5" s="1"/>
  <c r="R582" i="5" s="1"/>
  <c r="O582" i="5" s="1"/>
  <c r="N583" i="5"/>
  <c r="Q583" i="5" s="1"/>
  <c r="R583" i="5" s="1"/>
  <c r="O583" i="5" s="1"/>
  <c r="N584" i="5"/>
  <c r="Q584" i="5" s="1"/>
  <c r="R584" i="5" s="1"/>
  <c r="O584" i="5" s="1"/>
  <c r="N585" i="5"/>
  <c r="Q585" i="5" s="1"/>
  <c r="R585" i="5" s="1"/>
  <c r="O585" i="5" s="1"/>
  <c r="N586" i="5"/>
  <c r="Q586" i="5" s="1"/>
  <c r="R586" i="5" s="1"/>
  <c r="O586" i="5" s="1"/>
  <c r="N587" i="5"/>
  <c r="Q587" i="5" s="1"/>
  <c r="R587" i="5" s="1"/>
  <c r="O587" i="5" s="1"/>
  <c r="N588" i="5"/>
  <c r="Q588" i="5" s="1"/>
  <c r="R588" i="5" s="1"/>
  <c r="O588" i="5" s="1"/>
  <c r="N589" i="5"/>
  <c r="Q589" i="5" s="1"/>
  <c r="R589" i="5" s="1"/>
  <c r="O589" i="5" s="1"/>
  <c r="N590" i="5"/>
  <c r="Q590" i="5" s="1"/>
  <c r="R590" i="5" s="1"/>
  <c r="O590" i="5" s="1"/>
  <c r="N591" i="5"/>
  <c r="Q591" i="5" s="1"/>
  <c r="R591" i="5" s="1"/>
  <c r="O591" i="5" s="1"/>
  <c r="N592" i="5"/>
  <c r="Q592" i="5" s="1"/>
  <c r="R592" i="5" s="1"/>
  <c r="O592" i="5" s="1"/>
  <c r="N593" i="5"/>
  <c r="Q593" i="5" s="1"/>
  <c r="R593" i="5" s="1"/>
  <c r="O593" i="5" s="1"/>
  <c r="N594" i="5"/>
  <c r="Q594" i="5" s="1"/>
  <c r="R594" i="5" s="1"/>
  <c r="O594" i="5" s="1"/>
  <c r="N595" i="5"/>
  <c r="Q595" i="5" s="1"/>
  <c r="R595" i="5" s="1"/>
  <c r="O595" i="5" s="1"/>
  <c r="N596" i="5"/>
  <c r="Q596" i="5" s="1"/>
  <c r="R596" i="5" s="1"/>
  <c r="O596" i="5" s="1"/>
  <c r="N597" i="5"/>
  <c r="Q597" i="5" s="1"/>
  <c r="R597" i="5" s="1"/>
  <c r="O597" i="5" s="1"/>
  <c r="N598" i="5"/>
  <c r="Q598" i="5" s="1"/>
  <c r="R598" i="5" s="1"/>
  <c r="O598" i="5" s="1"/>
  <c r="N599" i="5"/>
  <c r="Q599" i="5" s="1"/>
  <c r="R599" i="5" s="1"/>
  <c r="O599" i="5" s="1"/>
  <c r="N600" i="5"/>
  <c r="Q600" i="5" s="1"/>
  <c r="R600" i="5" s="1"/>
  <c r="O600" i="5" s="1"/>
  <c r="N601" i="5"/>
  <c r="Q601" i="5" s="1"/>
  <c r="R601" i="5" s="1"/>
  <c r="O601" i="5" s="1"/>
  <c r="N602" i="5"/>
  <c r="Q602" i="5" s="1"/>
  <c r="R602" i="5" s="1"/>
  <c r="O602" i="5" s="1"/>
  <c r="N603" i="5"/>
  <c r="Q603" i="5" s="1"/>
  <c r="R603" i="5" s="1"/>
  <c r="O603" i="5" s="1"/>
  <c r="N604" i="5"/>
  <c r="Q604" i="5" s="1"/>
  <c r="R604" i="5" s="1"/>
  <c r="O604" i="5" s="1"/>
  <c r="N605" i="5"/>
  <c r="Q605" i="5" s="1"/>
  <c r="R605" i="5" s="1"/>
  <c r="O605" i="5" s="1"/>
  <c r="N606" i="5"/>
  <c r="Q606" i="5" s="1"/>
  <c r="R606" i="5" s="1"/>
  <c r="O606" i="5" s="1"/>
  <c r="N607" i="5"/>
  <c r="Q607" i="5" s="1"/>
  <c r="R607" i="5" s="1"/>
  <c r="O607" i="5" s="1"/>
  <c r="N608" i="5"/>
  <c r="Q608" i="5" s="1"/>
  <c r="R608" i="5" s="1"/>
  <c r="O608" i="5" s="1"/>
  <c r="N609" i="5"/>
  <c r="Q609" i="5" s="1"/>
  <c r="R609" i="5" s="1"/>
  <c r="O609" i="5" s="1"/>
  <c r="N610" i="5"/>
  <c r="Q610" i="5" s="1"/>
  <c r="R610" i="5" s="1"/>
  <c r="O610" i="5" s="1"/>
  <c r="N611" i="5"/>
  <c r="Q611" i="5" s="1"/>
  <c r="R611" i="5" s="1"/>
  <c r="O611" i="5" s="1"/>
  <c r="N612" i="5"/>
  <c r="Q612" i="5" s="1"/>
  <c r="R612" i="5" s="1"/>
  <c r="O612" i="5" s="1"/>
  <c r="N613" i="5"/>
  <c r="Q613" i="5" s="1"/>
  <c r="R613" i="5" s="1"/>
  <c r="O613" i="5" s="1"/>
  <c r="N614" i="5"/>
  <c r="Q614" i="5" s="1"/>
  <c r="R614" i="5" s="1"/>
  <c r="O614" i="5" s="1"/>
  <c r="N615" i="5"/>
  <c r="Q615" i="5" s="1"/>
  <c r="R615" i="5" s="1"/>
  <c r="O615" i="5" s="1"/>
  <c r="N616" i="5"/>
  <c r="Q616" i="5" s="1"/>
  <c r="R616" i="5" s="1"/>
  <c r="O616" i="5" s="1"/>
  <c r="N617" i="5"/>
  <c r="Q617" i="5" s="1"/>
  <c r="R617" i="5" s="1"/>
  <c r="O617" i="5" s="1"/>
  <c r="N618" i="5"/>
  <c r="Q618" i="5" s="1"/>
  <c r="R618" i="5" s="1"/>
  <c r="O618" i="5" s="1"/>
  <c r="N619" i="5"/>
  <c r="Q619" i="5" s="1"/>
  <c r="R619" i="5" s="1"/>
  <c r="O619" i="5" s="1"/>
  <c r="N620" i="5"/>
  <c r="Q620" i="5" s="1"/>
  <c r="R620" i="5" s="1"/>
  <c r="O620" i="5" s="1"/>
  <c r="N621" i="5"/>
  <c r="Q621" i="5" s="1"/>
  <c r="R621" i="5" s="1"/>
  <c r="O621" i="5" s="1"/>
  <c r="N622" i="5"/>
  <c r="Q622" i="5" s="1"/>
  <c r="R622" i="5" s="1"/>
  <c r="O622" i="5" s="1"/>
  <c r="N623" i="5"/>
  <c r="Q623" i="5" s="1"/>
  <c r="R623" i="5" s="1"/>
  <c r="O623" i="5" s="1"/>
  <c r="N624" i="5"/>
  <c r="Q624" i="5" s="1"/>
  <c r="R624" i="5" s="1"/>
  <c r="O624" i="5" s="1"/>
  <c r="N625" i="5"/>
  <c r="Q625" i="5" s="1"/>
  <c r="R625" i="5" s="1"/>
  <c r="O625" i="5" s="1"/>
  <c r="N626" i="5"/>
  <c r="Q626" i="5" s="1"/>
  <c r="R626" i="5" s="1"/>
  <c r="O626" i="5" s="1"/>
  <c r="N627" i="5"/>
  <c r="Q627" i="5" s="1"/>
  <c r="R627" i="5" s="1"/>
  <c r="O627" i="5" s="1"/>
  <c r="N628" i="5"/>
  <c r="Q628" i="5" s="1"/>
  <c r="R628" i="5" s="1"/>
  <c r="O628" i="5" s="1"/>
  <c r="N629" i="5"/>
  <c r="Q629" i="5" s="1"/>
  <c r="R629" i="5" s="1"/>
  <c r="O629" i="5" s="1"/>
  <c r="N630" i="5"/>
  <c r="Q630" i="5" s="1"/>
  <c r="R630" i="5" s="1"/>
  <c r="O630" i="5" s="1"/>
  <c r="N631" i="5"/>
  <c r="Q631" i="5" s="1"/>
  <c r="R631" i="5" s="1"/>
  <c r="O631" i="5" s="1"/>
  <c r="N632" i="5"/>
  <c r="Q632" i="5" s="1"/>
  <c r="R632" i="5" s="1"/>
  <c r="O632" i="5" s="1"/>
  <c r="N633" i="5"/>
  <c r="Q633" i="5" s="1"/>
  <c r="R633" i="5" s="1"/>
  <c r="O633" i="5" s="1"/>
  <c r="N634" i="5"/>
  <c r="Q634" i="5" s="1"/>
  <c r="R634" i="5" s="1"/>
  <c r="O634" i="5" s="1"/>
  <c r="N635" i="5"/>
  <c r="Q635" i="5" s="1"/>
  <c r="R635" i="5" s="1"/>
  <c r="O635" i="5" s="1"/>
  <c r="N636" i="5"/>
  <c r="Q636" i="5" s="1"/>
  <c r="R636" i="5"/>
  <c r="O636" i="5" s="1"/>
  <c r="N637" i="5"/>
  <c r="Q637" i="5" s="1"/>
  <c r="R637" i="5" s="1"/>
  <c r="O637" i="5" s="1"/>
  <c r="N638" i="5"/>
  <c r="Q638" i="5" s="1"/>
  <c r="R638" i="5" s="1"/>
  <c r="O638" i="5" s="1"/>
  <c r="N639" i="5"/>
  <c r="Q639" i="5" s="1"/>
  <c r="R639" i="5" s="1"/>
  <c r="O639" i="5" s="1"/>
  <c r="N640" i="5"/>
  <c r="Q640" i="5" s="1"/>
  <c r="R640" i="5" s="1"/>
  <c r="O640" i="5" s="1"/>
  <c r="N641" i="5"/>
  <c r="Q641" i="5" s="1"/>
  <c r="R641" i="5" s="1"/>
  <c r="O641" i="5" s="1"/>
  <c r="N642" i="5"/>
  <c r="Q642" i="5" s="1"/>
  <c r="R642" i="5" s="1"/>
  <c r="O642" i="5" s="1"/>
  <c r="N643" i="5"/>
  <c r="Q643" i="5" s="1"/>
  <c r="R643" i="5" s="1"/>
  <c r="O643" i="5" s="1"/>
  <c r="N644" i="5"/>
  <c r="Q644" i="5" s="1"/>
  <c r="R644" i="5" s="1"/>
  <c r="O644" i="5" s="1"/>
  <c r="N645" i="5"/>
  <c r="Q645" i="5" s="1"/>
  <c r="R645" i="5" s="1"/>
  <c r="O645" i="5" s="1"/>
  <c r="N646" i="5"/>
  <c r="Q646" i="5" s="1"/>
  <c r="R646" i="5" s="1"/>
  <c r="O646" i="5" s="1"/>
  <c r="N647" i="5"/>
  <c r="Q647" i="5" s="1"/>
  <c r="R647" i="5" s="1"/>
  <c r="O647" i="5" s="1"/>
  <c r="N648" i="5"/>
  <c r="Q648" i="5" s="1"/>
  <c r="R648" i="5" s="1"/>
  <c r="O648" i="5" s="1"/>
  <c r="N649" i="5"/>
  <c r="Q649" i="5" s="1"/>
  <c r="R649" i="5" s="1"/>
  <c r="O649" i="5" s="1"/>
  <c r="N650" i="5"/>
  <c r="Q650" i="5" s="1"/>
  <c r="R650" i="5" s="1"/>
  <c r="O650" i="5" s="1"/>
  <c r="N651" i="5"/>
  <c r="Q651" i="5" s="1"/>
  <c r="R651" i="5" s="1"/>
  <c r="O651" i="5" s="1"/>
  <c r="N652" i="5"/>
  <c r="Q652" i="5" s="1"/>
  <c r="R652" i="5" s="1"/>
  <c r="O652" i="5" s="1"/>
  <c r="N653" i="5"/>
  <c r="Q653" i="5" s="1"/>
  <c r="R653" i="5" s="1"/>
  <c r="O653" i="5" s="1"/>
  <c r="J23" i="7" l="1"/>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J485" i="7"/>
  <c r="J486" i="7"/>
  <c r="J487" i="7"/>
  <c r="J488" i="7"/>
  <c r="J489" i="7"/>
  <c r="J490" i="7"/>
  <c r="J491" i="7"/>
  <c r="J492" i="7"/>
  <c r="J493" i="7"/>
  <c r="J494" i="7"/>
  <c r="J495" i="7"/>
  <c r="J496" i="7"/>
  <c r="J497" i="7"/>
  <c r="J498" i="7"/>
  <c r="J499" i="7"/>
  <c r="J500" i="7"/>
  <c r="J501" i="7"/>
  <c r="J502" i="7"/>
  <c r="J503" i="7"/>
  <c r="J504" i="7"/>
  <c r="J505" i="7"/>
  <c r="J506" i="7"/>
  <c r="J507" i="7"/>
  <c r="J508" i="7"/>
  <c r="J509" i="7"/>
  <c r="J510" i="7"/>
  <c r="J511" i="7"/>
  <c r="J512" i="7"/>
  <c r="J513" i="7"/>
  <c r="J514" i="7"/>
  <c r="J515" i="7"/>
  <c r="J516" i="7"/>
  <c r="J517" i="7"/>
  <c r="J518" i="7"/>
  <c r="J519" i="7"/>
  <c r="J520" i="7"/>
  <c r="J521" i="7"/>
  <c r="J522" i="7"/>
  <c r="J523" i="7"/>
  <c r="J524" i="7"/>
  <c r="J525" i="7"/>
  <c r="J526" i="7"/>
  <c r="J527" i="7"/>
  <c r="J528" i="7"/>
  <c r="J529" i="7"/>
  <c r="J530" i="7"/>
  <c r="J531" i="7"/>
  <c r="J532" i="7"/>
  <c r="J533" i="7"/>
  <c r="J534" i="7"/>
  <c r="J535" i="7"/>
  <c r="J536" i="7"/>
  <c r="J537" i="7"/>
  <c r="J538" i="7"/>
  <c r="J539" i="7"/>
  <c r="J540" i="7"/>
  <c r="J541" i="7"/>
  <c r="J542" i="7"/>
  <c r="J543" i="7"/>
  <c r="J544" i="7"/>
  <c r="J545" i="7"/>
  <c r="J546" i="7"/>
  <c r="J547" i="7"/>
  <c r="J548" i="7"/>
  <c r="J549" i="7"/>
  <c r="J550" i="7"/>
  <c r="J551" i="7"/>
  <c r="J552" i="7"/>
  <c r="J553" i="7"/>
  <c r="J554" i="7"/>
  <c r="J555" i="7"/>
  <c r="J556" i="7"/>
  <c r="J557" i="7"/>
  <c r="J558" i="7"/>
  <c r="J559" i="7"/>
  <c r="J560" i="7"/>
  <c r="J561" i="7"/>
  <c r="J562" i="7"/>
  <c r="J563" i="7"/>
  <c r="J564" i="7"/>
  <c r="J565" i="7"/>
  <c r="J566" i="7"/>
  <c r="J567" i="7"/>
  <c r="J568" i="7"/>
  <c r="J569" i="7"/>
  <c r="J570" i="7"/>
  <c r="J571" i="7"/>
  <c r="J572" i="7"/>
  <c r="J573" i="7"/>
  <c r="J574" i="7"/>
  <c r="J575" i="7"/>
  <c r="J576" i="7"/>
  <c r="J577" i="7"/>
  <c r="J578" i="7"/>
  <c r="J579" i="7"/>
  <c r="J580" i="7"/>
  <c r="J581" i="7"/>
  <c r="J582" i="7"/>
  <c r="J583" i="7"/>
  <c r="J584" i="7"/>
  <c r="J585" i="7"/>
  <c r="J586" i="7"/>
  <c r="J587" i="7"/>
  <c r="J588" i="7"/>
  <c r="J589" i="7"/>
  <c r="J590" i="7"/>
  <c r="J591" i="7"/>
  <c r="J592" i="7"/>
  <c r="J593" i="7"/>
  <c r="J594" i="7"/>
  <c r="J595" i="7"/>
  <c r="J596" i="7"/>
  <c r="J597" i="7"/>
  <c r="J598" i="7"/>
  <c r="J599" i="7"/>
  <c r="J600" i="7"/>
  <c r="J601" i="7"/>
  <c r="J602" i="7"/>
  <c r="J603" i="7"/>
  <c r="J604" i="7"/>
  <c r="J605" i="7"/>
  <c r="J606" i="7"/>
  <c r="J607" i="7"/>
  <c r="J608" i="7"/>
  <c r="J609" i="7"/>
  <c r="J610" i="7"/>
  <c r="J611" i="7"/>
  <c r="J612" i="7"/>
  <c r="J613" i="7"/>
  <c r="J614" i="7"/>
  <c r="J615" i="7"/>
  <c r="J616" i="7"/>
  <c r="J617" i="7"/>
  <c r="J618" i="7"/>
  <c r="J619" i="7"/>
  <c r="J620" i="7"/>
  <c r="J621" i="7"/>
  <c r="J622" i="7"/>
  <c r="J623" i="7"/>
  <c r="J624" i="7"/>
  <c r="J625" i="7"/>
  <c r="J626" i="7"/>
  <c r="J627" i="7"/>
  <c r="J628" i="7"/>
  <c r="J629" i="7"/>
  <c r="J630" i="7"/>
  <c r="J631" i="7"/>
  <c r="J632" i="7"/>
  <c r="J633" i="7"/>
  <c r="J634" i="7"/>
  <c r="J635" i="7"/>
  <c r="J636" i="7"/>
  <c r="J637" i="7"/>
  <c r="J638" i="7"/>
  <c r="J639" i="7"/>
  <c r="J640" i="7"/>
  <c r="J641" i="7"/>
  <c r="J642" i="7"/>
  <c r="J643" i="7"/>
  <c r="J644" i="7"/>
  <c r="J645" i="7"/>
  <c r="J646" i="7"/>
  <c r="J647" i="7"/>
  <c r="J648" i="7"/>
  <c r="J649" i="7"/>
  <c r="J650" i="7"/>
  <c r="J651" i="7"/>
  <c r="J652" i="7"/>
  <c r="J653" i="7"/>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S21" i="9" s="1"/>
  <c r="Q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B662" i="5"/>
  <c r="B663" i="5"/>
  <c r="M663" i="5"/>
  <c r="M664" i="5"/>
  <c r="I6" i="4"/>
  <c r="K6" i="4" s="1"/>
  <c r="H39" i="23" s="1"/>
  <c r="L6" i="4"/>
  <c r="AJ2" i="5" s="1"/>
  <c r="M6" i="4"/>
  <c r="N6" i="4" s="1"/>
  <c r="AA6" i="4"/>
  <c r="B7" i="4"/>
  <c r="L8" i="4"/>
  <c r="B9" i="4"/>
  <c r="A6" i="6" s="1"/>
  <c r="B10" i="4"/>
  <c r="B14" i="4"/>
  <c r="B15" i="4"/>
  <c r="H31" i="4"/>
  <c r="G31" i="4" s="1"/>
  <c r="B2" i="2"/>
  <c r="F2" i="2"/>
  <c r="B3" i="2"/>
  <c r="A1" i="12" s="1"/>
  <c r="K31" i="25" l="1"/>
  <c r="Q22" i="5"/>
  <c r="R22" i="5" s="1"/>
  <c r="O22" i="5" s="1"/>
  <c r="O654" i="5" s="1"/>
  <c r="N657" i="5" s="1"/>
  <c r="N654" i="5"/>
  <c r="O33" i="25"/>
  <c r="O32" i="25"/>
  <c r="O37" i="25"/>
  <c r="T76" i="6"/>
  <c r="F36" i="24"/>
  <c r="F18" i="24" s="1"/>
  <c r="O35" i="25"/>
  <c r="P22" i="11"/>
  <c r="D20" i="15" s="1"/>
  <c r="E16" i="21"/>
  <c r="E53" i="23"/>
  <c r="E16" i="20"/>
  <c r="F16" i="22"/>
  <c r="B26" i="24"/>
  <c r="J37" i="25"/>
  <c r="J35" i="25"/>
  <c r="J33" i="25"/>
  <c r="O31" i="25"/>
  <c r="M20" i="17"/>
  <c r="F35" i="24"/>
  <c r="F16" i="24" s="1"/>
  <c r="P30" i="12"/>
  <c r="I39" i="25"/>
  <c r="J655" i="7"/>
  <c r="H19" i="19" s="1"/>
  <c r="I19" i="19" s="1"/>
  <c r="K36" i="25"/>
  <c r="K34" i="25"/>
  <c r="K32" i="25"/>
  <c r="B15" i="23"/>
  <c r="A3" i="15"/>
  <c r="A3" i="7"/>
  <c r="A3" i="9"/>
  <c r="Z2" i="6"/>
  <c r="Z2" i="23"/>
  <c r="Q20" i="9"/>
  <c r="Q550" i="9" s="1"/>
  <c r="S549" i="9"/>
  <c r="P549"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554" i="9"/>
  <c r="B661" i="7"/>
  <c r="B47" i="23"/>
  <c r="E24" i="17"/>
  <c r="B35" i="12"/>
  <c r="B33" i="16"/>
  <c r="B33" i="15"/>
  <c r="B85" i="10"/>
  <c r="D33" i="16"/>
  <c r="D33" i="15"/>
  <c r="F42" i="19"/>
  <c r="O27" i="11"/>
  <c r="E86" i="10"/>
  <c r="C25" i="18"/>
  <c r="D25" i="14"/>
  <c r="D25" i="13"/>
  <c r="E61" i="8"/>
  <c r="F47" i="23"/>
  <c r="J24" i="17"/>
  <c r="O35" i="12"/>
  <c r="O555" i="9"/>
  <c r="J662" i="7"/>
  <c r="D18" i="25"/>
  <c r="F22" i="25"/>
  <c r="B6" i="23"/>
  <c r="B46" i="23"/>
  <c r="E23" i="17"/>
  <c r="B34" i="12"/>
  <c r="D553" i="9"/>
  <c r="B66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554" i="9"/>
  <c r="J66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AE1" i="5"/>
  <c r="AE2" i="5" s="1"/>
  <c r="F73" i="6"/>
  <c r="F75" i="6" s="1"/>
  <c r="Q76" i="6" s="1"/>
  <c r="A6" i="12"/>
  <c r="A6" i="10"/>
  <c r="A6" i="7"/>
  <c r="A6" i="13"/>
  <c r="A6" i="11"/>
  <c r="A6" i="16"/>
  <c r="A6" i="8"/>
  <c r="A6" i="15"/>
  <c r="A6" i="18"/>
  <c r="A109" i="18" s="1"/>
  <c r="A6" i="9"/>
  <c r="A6" i="14"/>
  <c r="I40" i="25"/>
  <c r="H26" i="19"/>
  <c r="H30" i="19"/>
  <c r="N655"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656"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<sst xmlns="http://schemas.openxmlformats.org/spreadsheetml/2006/main" count="6443" uniqueCount="810">
  <si>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</si>
  <si>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</si>
  <si>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</si>
  <si>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</si>
  <si>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</si>
  <si>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</si>
  <si>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</si>
  <si>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</si>
  <si>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</si>
  <si>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</si>
  <si>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</si>
  <si>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</si>
  <si>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</si>
  <si>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</si>
  <si>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</si>
  <si>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</si>
  <si>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</si>
  <si>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</si>
  <si>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</si>
  <si>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</si>
  <si>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</si>
  <si>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</si>
  <si>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</si>
  <si>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</si>
  <si>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</si>
  <si>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</si>
  <si>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</si>
  <si>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</si>
  <si>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</si>
  <si>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</si>
  <si>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</si>
  <si>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</si>
  <si>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</si>
  <si>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</si>
  <si>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</si>
  <si>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</si>
  <si>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</si>
  <si>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</si>
  <si>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</si>
  <si>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</si>
  <si>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</si>
  <si>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</si>
  <si>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</si>
  <si>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</si>
  <si>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</si>
  <si>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</si>
  <si>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</si>
  <si>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</si>
  <si>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</si>
  <si>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</si>
  <si>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</si>
  <si>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</si>
  <si>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</si>
  <si>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</si>
  <si>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</si>
  <si>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</si>
  <si>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</si>
  <si>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</si>
  <si>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</si>
  <si>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</si>
  <si>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</si>
  <si>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</si>
  <si>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</si>
  <si>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</si>
  <si>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</si>
  <si>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</si>
  <si>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</si>
  <si>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</si>
  <si>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</si>
  <si>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</si>
  <si>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</si>
  <si>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</si>
  <si>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</si>
  <si>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</si>
  <si>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</si>
  <si>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</si>
  <si>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</si>
  <si>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</si>
  <si>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</si>
  <si>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</si>
  <si>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</si>
  <si>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</si>
  <si>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</si>
  <si>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</si>
  <si>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</si>
  <si>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</si>
  <si>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</si>
  <si>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</si>
  <si>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</si>
  <si>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</si>
  <si>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</si>
  <si>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</si>
  <si>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</si>
  <si>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</si>
  <si>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</si>
  <si>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</si>
  <si>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</si>
  <si>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</si>
  <si>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</si>
  <si>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</si>
  <si>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</si>
  <si>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</si>
  <si>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</si>
  <si>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</si>
  <si>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</si>
  <si>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</si>
  <si>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</si>
  <si>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</si>
  <si>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</si>
  <si>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</si>
  <si>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</si>
  <si>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</si>
  <si>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</si>
  <si>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</si>
  <si>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</si>
  <si>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</si>
  <si>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</si>
  <si>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</si>
  <si>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</si>
  <si>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</si>
  <si>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</si>
  <si>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</si>
  <si>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</si>
  <si>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</si>
  <si>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</si>
  <si>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</si>
  <si>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</si>
  <si>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</si>
  <si>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</si>
  <si>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</si>
  <si>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</si>
  <si>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</si>
  <si>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</si>
  <si>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</si>
  <si>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</si>
  <si>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</si>
  <si>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</si>
  <si>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</si>
  <si>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</si>
  <si>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</si>
  <si>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</si>
  <si>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</si>
  <si>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</si>
  <si>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</si>
  <si>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</si>
  <si>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</si>
  <si>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</si>
  <si>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</si>
  <si>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</si>
  <si>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</si>
  <si>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</si>
  <si>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</si>
  <si>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</si>
  <si>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</si>
  <si>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</si>
  <si>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</si>
  <si>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</si>
  <si>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</si>
  <si>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</si>
  <si>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</si>
  <si>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</si>
  <si>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</si>
  <si>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</si>
  <si>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</si>
  <si>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</si>
  <si>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</si>
  <si>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</si>
  <si>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</si>
  <si>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</si>
  <si>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</si>
  <si>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</si>
  <si>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</si>
  <si>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</si>
  <si>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</si>
  <si>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</si>
  <si>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</si>
  <si>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</si>
  <si>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</si>
  <si>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</si>
  <si>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</si>
  <si>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</si>
  <si>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</si>
  <si>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</si>
  <si>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</si>
  <si>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</si>
  <si>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</si>
  <si>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</si>
  <si>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</si>
  <si>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</si>
  <si>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</si>
  <si>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</si>
  <si>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</si>
  <si>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</si>
  <si>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</si>
  <si>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</si>
  <si>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</si>
  <si>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</si>
  <si>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</si>
  <si>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</si>
  <si>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</si>
  <si>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</si>
  <si>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</si>
  <si>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</si>
  <si>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</si>
  <si>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</si>
  <si>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</si>
  <si>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</si>
  <si>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</si>
  <si>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</si>
  <si>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</si>
  <si>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</si>
  <si>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</si>
  <si>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</si>
  <si>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</si>
  <si>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</si>
  <si>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</si>
  <si>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</si>
  <si>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</si>
  <si>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</si>
  <si>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</si>
  <si>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</si>
  <si>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</si>
  <si>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</si>
  <si>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</si>
  <si>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</si>
  <si>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</si>
  <si>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</si>
  <si>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</si>
  <si>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</si>
  <si>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</si>
  <si>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</si>
  <si>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</si>
  <si>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</si>
  <si>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</si>
  <si>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</si>
  <si>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</si>
  <si>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</si>
  <si>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</si>
  <si>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</si>
  <si>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</si>
  <si>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</si>
  <si>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</si>
  <si>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</si>
  <si>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</si>
  <si>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</si>
  <si>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</si>
  <si>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</si>
  <si>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</si>
  <si>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</si>
  <si>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</si>
  <si>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</si>
  <si>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</si>
  <si>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</si>
  <si>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</si>
  <si>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</si>
  <si>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</si>
  <si>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</si>
  <si>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</si>
  <si>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</si>
  <si>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</si>
  <si>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</si>
  <si>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</si>
  <si>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</si>
  <si>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</si>
  <si>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</si>
  <si>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</si>
  <si>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</si>
  <si>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</si>
  <si>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</si>
  <si>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</si>
  <si>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</si>
  <si>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</si>
  <si>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</si>
  <si>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</si>
  <si>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</si>
  <si>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</si>
  <si>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</si>
  <si>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</si>
  <si>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</si>
  <si>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</si>
  <si>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</si>
  <si>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</si>
  <si>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</si>
  <si>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</si>
  <si>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</si>
  <si>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</si>
  <si>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</si>
  <si>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</si>
  <si>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</si>
  <si>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</si>
  <si>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</si>
  <si>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</si>
  <si>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</si>
  <si>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</si>
  <si>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</si>
  <si>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</si>
  <si>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</si>
  <si>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</si>
  <si>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</si>
  <si>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</si>
  <si>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</si>
  <si>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</si>
  <si>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</si>
  <si>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</si>
  <si>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</si>
  <si>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</si>
  <si>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</si>
  <si>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</si>
  <si>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</si>
  <si>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</si>
  <si>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</si>
  <si>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</si>
  <si>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</si>
  <si>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</si>
  <si>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</si>
  <si>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</si>
  <si>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</si>
  <si>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</si>
  <si>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</si>
  <si>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</si>
  <si>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</si>
  <si>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</si>
  <si>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</si>
  <si>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</si>
  <si>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</si>
  <si>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</si>
  <si>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</si>
  <si>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</si>
  <si>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</si>
  <si>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</si>
  <si>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</si>
  <si>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</si>
  <si>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</si>
  <si>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</si>
  <si>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</si>
  <si>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</si>
  <si>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</si>
  <si>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</si>
  <si>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</si>
  <si>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</si>
  <si>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</si>
  <si>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</si>
  <si>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</si>
  <si>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</si>
  <si>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</si>
  <si>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</si>
  <si>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</si>
  <si>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</si>
  <si>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</si>
  <si>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</si>
  <si>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</si>
  <si>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</si>
  <si>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</si>
  <si>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</si>
  <si>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</si>
  <si>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</si>
  <si>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</si>
  <si>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</si>
  <si>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</si>
  <si>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</si>
  <si>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</si>
  <si>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</si>
  <si>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</si>
  <si>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</si>
  <si>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</si>
  <si>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</si>
  <si>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</si>
  <si>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</si>
  <si>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</si>
  <si>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</si>
  <si>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</si>
  <si>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</si>
  <si>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</si>
  <si>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</si>
  <si>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</si>
  <si>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</si>
  <si>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</si>
  <si>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</si>
  <si>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</si>
  <si>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</si>
  <si>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</si>
  <si>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</si>
  <si>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</si>
  <si>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</si>
  <si>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</si>
  <si>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</si>
  <si>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</si>
  <si>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</si>
  <si>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</si>
  <si>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</si>
  <si>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</si>
  <si>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</si>
  <si>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</si>
  <si>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</si>
  <si>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</si>
  <si>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</si>
  <si>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</si>
  <si>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</si>
  <si>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</si>
  <si>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</si>
  <si>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</si>
  <si>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</si>
  <si>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</si>
  <si>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</si>
  <si>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</si>
  <si>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</si>
  <si>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</si>
  <si>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</si>
  <si>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</si>
  <si>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</si>
  <si>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</si>
  <si>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</si>
  <si>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</si>
  <si>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</si>
  <si>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</si>
  <si>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</si>
  <si>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</si>
  <si>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</si>
  <si>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</si>
  <si>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</si>
  <si>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</si>
  <si>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</si>
  <si>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</si>
  <si>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</si>
  <si>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</si>
  <si>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</si>
  <si>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</si>
  <si>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</si>
  <si>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</si>
  <si>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</si>
  <si>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</si>
  <si>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</si>
  <si>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</si>
  <si>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</si>
  <si>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</si>
  <si>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</si>
  <si>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</si>
  <si>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</si>
  <si>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</si>
  <si>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</si>
  <si>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</si>
  <si>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</si>
  <si>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</si>
  <si>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</si>
  <si>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</si>
  <si>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</si>
  <si>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</si>
  <si>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</si>
  <si>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</si>
  <si>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</si>
  <si>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</si>
  <si>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</si>
  <si>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</si>
  <si>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</si>
  <si>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</si>
  <si>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</si>
  <si>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</si>
  <si>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</si>
  <si>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</si>
  <si>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</si>
  <si>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</si>
  <si>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</si>
  <si>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</si>
  <si>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</si>
  <si>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</si>
  <si>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</si>
  <si>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</si>
  <si>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</si>
  <si>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</si>
  <si>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</si>
  <si>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</si>
  <si>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</si>
  <si>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</si>
  <si>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</si>
  <si>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</si>
  <si>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</si>
  <si>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</si>
  <si>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</si>
  <si>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</si>
  <si>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</si>
  <si>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</si>
  <si>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</si>
  <si>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</si>
  <si>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</si>
  <si>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</si>
  <si>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</si>
  <si>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</si>
  <si>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</si>
  <si>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</si>
  <si>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</si>
  <si>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</si>
  <si>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</si>
  <si>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</si>
  <si>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</si>
  <si>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</si>
  <si>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</si>
  <si>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</si>
  <si>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</si>
  <si>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</si>
  <si>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</si>
  <si>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</si>
  <si>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</si>
  <si>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</si>
  <si>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</si>
  <si>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</si>
  <si>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</si>
  <si>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</si>
  <si>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</si>
  <si>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</si>
  <si>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</si>
  <si>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</si>
  <si>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</si>
  <si>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</si>
  <si>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</si>
  <si>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</si>
  <si>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</si>
  <si>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</si>
  <si>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</si>
  <si>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</si>
  <si>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</si>
  <si>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</si>
  <si>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</si>
  <si>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</si>
  <si>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</si>
  <si>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</si>
  <si>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</si>
  <si>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</si>
  <si>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</si>
  <si>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</si>
  <si>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</si>
  <si>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</si>
  <si>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</si>
  <si>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</si>
  <si>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</si>
  <si>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</si>
  <si>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</si>
  <si>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</si>
  <si>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</si>
  <si>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</si>
  <si>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</si>
  <si>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</si>
  <si>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</si>
  <si>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</si>
  <si>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</si>
  <si>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</si>
  <si>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</si>
  <si>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</si>
  <si>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</si>
  <si>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</si>
  <si>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</si>
  <si>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</si>
  <si>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</si>
  <si>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</si>
  <si>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</si>
  <si>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</si>
  <si>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</si>
  <si>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</si>
  <si>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</si>
  <si>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</si>
  <si>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</si>
  <si>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</si>
  <si>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</si>
  <si>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</si>
  <si>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</si>
  <si>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</si>
  <si>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</si>
  <si>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</si>
  <si>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</si>
  <si>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</si>
  <si>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</si>
  <si>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</si>
  <si>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</si>
  <si>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</si>
  <si>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</si>
  <si>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</si>
  <si>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</si>
  <si>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4.5 kg CO2 type Portable Fire extinguisher</t>
  </si>
  <si>
    <t xml:space="preserve">KM </t>
  </si>
  <si>
    <t xml:space="preserve">MT </t>
  </si>
  <si>
    <t xml:space="preserve">Total Ex-works Price </t>
  </si>
  <si>
    <t xml:space="preserve">M3 </t>
  </si>
  <si>
    <t xml:space="preserve">M2 </t>
  </si>
  <si>
    <t xml:space="preserve">M  </t>
  </si>
  <si>
    <t>Unit Erection  Charges</t>
  </si>
  <si>
    <t>Total Erection   Charges</t>
  </si>
  <si>
    <t>Total F&amp;I Price</t>
  </si>
  <si>
    <t xml:space="preserve">Total Installation Charges </t>
  </si>
  <si>
    <t xml:space="preserve">LT Line Works (3Ph- 4W) ACSR Rabbit     </t>
  </si>
  <si>
    <t xml:space="preserve">11KV New Line Works                     </t>
  </si>
  <si>
    <t xml:space="preserve">DT Works [3-f, 63 kVA]                  </t>
  </si>
  <si>
    <t xml:space="preserve">33KV New Line Work (DOG) with STP       </t>
  </si>
  <si>
    <t xml:space="preserve">33KV New Substaiton Work                </t>
  </si>
  <si>
    <t>ACSR RABBIT CONDUCTOR</t>
  </si>
  <si>
    <t>8M STP 410 MPA SP 13</t>
  </si>
  <si>
    <t>9M STP 410 MPA SP 33</t>
  </si>
  <si>
    <t>LT Shackle Insulator</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</si>
  <si>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</si>
  <si>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</si>
  <si>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20 MM DIA 2500 MM LONG GI ROD TOGETHER WITH FIXINGARRANGEMENT(EXCLUDING GI WIRE REQUIRED  FOR EARTHING) AS PER APPROVEDDRAWING.</t>
  </si>
  <si>
    <t>GUY STRAIN INSULATORS DESIGNATION 'A'   AS PER TS</t>
  </si>
  <si>
    <t>10 SWG GI WIRE FOR PROTECTIVE GUARDING LACING  AS PER TS</t>
  </si>
  <si>
    <t xml:space="preserve">KG </t>
  </si>
  <si>
    <t>8SWG GI WIRE FOR PROTECTIVE GUARDING &amp; EARTHING AS PER TS</t>
  </si>
  <si>
    <t>LT SPACERS (3-PHASE)</t>
  </si>
  <si>
    <t>GUY STRAIN INSULATORS DESIGNATION 'C'</t>
  </si>
  <si>
    <t>STAY WIRE (7/10 SWG) AS PER TS   FOR 11 KV STAY SET</t>
  </si>
  <si>
    <t>7/10 SWG GI WIRE</t>
  </si>
  <si>
    <t>11KV PORCELAIN PIN INSULATOR</t>
  </si>
  <si>
    <t>11 KV B&amp;S TYPE, 45 KNÃ‚  DISC INSULATORS AS PER TS</t>
  </si>
  <si>
    <t>HARDWARE FITTINGS &amp; ACCESSORIES SUITABLE TO 11KV B&amp;S TYPE, 45 KN DISCINSULATORS AS PER TS</t>
  </si>
  <si>
    <t>11 kV , 400 Amp,3 phase , verticalmounted AB switch for Outgoing DP asper TS</t>
  </si>
  <si>
    <t>11 KV, 3-PH, 400A, HG FUSE</t>
  </si>
  <si>
    <t>PG Clamp for ACSR Rabbit Conductor</t>
  </si>
  <si>
    <t>Supply of 9 kV, 1 phase, 10 KA porcelain housing ZnO LA with allaccessories as per TS</t>
  </si>
  <si>
    <t>PIPE EARTHING OF 40 MM DIA, 2.5M LONG GI  PIPE (MEDIUM GRADE)  FORTREATED EARTHING AT  DT LOCATION.</t>
  </si>
  <si>
    <t>1CORE 70 MM2, LT XLPE CABLE</t>
  </si>
  <si>
    <t>GI FLAT FOR NEUTRAL EARTHING OF DT</t>
  </si>
  <si>
    <t>63KVA, 11/.433KV, 3PH STATION TRANSFORMER WITH CRGO CORE AL WINDINGWITH ALL ACCESSORIES</t>
  </si>
  <si>
    <t>LT Distribution box with suitable rating MCCB for incomer &amp; Kit-Kat fortwo no outgoing feeder suitable for 3-Phase 11/0.4 kV, 63 kVA,Distribution Transformer alongwith energymeter suitable for polemounting as per TS</t>
  </si>
  <si>
    <t>ACSR DOG CONDUCTOR</t>
  </si>
  <si>
    <t>11 M STP 410 MPA SP 56</t>
  </si>
  <si>
    <t>HARDWARE FITTINGS (1 SET CONSISTS OF ANCHOR PLATE - 1 NO., ANCHOR ROD-1 NO., TURNBUCKLE -1 NO., THIMBLES -2 NOS., GUY GRIPS - 4 NOS.,FASTNERS TO ATTATCH ANCHOR PLATE TO  ANCHOR  ROD) TO COMPLETE STAY SETTS</t>
  </si>
  <si>
    <t>33 KV PORCELAIN PIN INSULATOR WITH 900 MM CREEPAGE DISTANCE ALONGWITH10 KN PIN, NUT AND WASHERS COMPLETE AS PER TS</t>
  </si>
  <si>
    <t>11KV, 70KN B&amp;S DISC INSULATORS</t>
  </si>
  <si>
    <t>HARDWARE FITTINGS &amp; ACCESSORIES SUITABLE TO 11KV B&amp;S TYPE, 70 KN DISCINSULATORS AS PER TS</t>
  </si>
  <si>
    <t>PG (Parallel Groove) Clamp for ACSR Dog</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</si>
  <si>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</si>
  <si>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</si>
  <si>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</si>
  <si>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</si>
  <si>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</si>
  <si>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</si>
  <si>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</si>
  <si>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</si>
  <si>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200-100/5-5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</si>
  <si>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</si>
  <si>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</si>
  <si>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</si>
  <si>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</si>
  <si>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</si>
  <si>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</si>
  <si>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</si>
  <si>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SUPPLY OF  11 KV,  XLPE INSULATED,   ARMORED  ALUMINIUM  CABLE  AS PERTS - 3CX400  SQ. MM</t>
  </si>
  <si>
    <t>11kV grade 3Cx185 sqmm (XLPE) Power Cable as per TS</t>
  </si>
  <si>
    <t>END TERMINATION KIT SUITABLE FOR TERMINATION IN  CABLE BOX  ON 11KVSIDE OF TRANSFORMER FOR 3CX400  SQ. MM  CABLE</t>
  </si>
  <si>
    <t>END TERMINATION KIT SUITABLE  FOR TERMINATION IN  11 KV INDOOR VCBPANEL FOR  3CX400 SQ. MM CABLE</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</si>
  <si>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</si>
  <si>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</si>
  <si>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</si>
  <si>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</si>
  <si>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</si>
  <si>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</si>
  <si>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</si>
  <si>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</si>
  <si>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T-CLAMPS, THROUGH CLAMP, CONNECTORS, P.G.CLAMPS ETC. SUITABLE FORCONNECTION  TO ACSR WOLF, PAD TYPE COMPRESSION CLAMP FOR "33 KV LINEBAY WITH VCB"</t>
  </si>
  <si>
    <t>LOT</t>
  </si>
  <si>
    <t>T-CLAMPS, THROUGH CLAMP, CONNECTORS, P.G.CLAMPS ETC. SUITABLE FORCONNECTION  TO ACSR WOLF, PAD TYPE COMPRESSION CLAMP FOR 33 KVTRANSFORMER BAY</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</si>
  <si>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</si>
  <si>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</si>
  <si>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</si>
  <si>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</si>
  <si>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32 mm MS rod for Earthmat (KG)</t>
  </si>
  <si>
    <t>GS FLAT 50X6MM(KG)</t>
  </si>
  <si>
    <t>GI Flat - 25x3 mm(KG)</t>
  </si>
  <si>
    <t>40mm dia, 3M long MS Rod Earth Electrode</t>
  </si>
  <si>
    <t>20 MM DIA., 3000 MM LONG GI ROD AND OTHER ACCESSORIES AS PER TECHNICALSPECIFICATION.</t>
  </si>
  <si>
    <t>33 KV POST INSULATOR ASSEMBLY COMPRISING OF 2 NOS OF INSULATORS,FITTINGS AND ACCESSORIES.</t>
  </si>
  <si>
    <t>GALVANISED FABRICATED STRUCTURE FOR  33 KV BUS &amp; LINE GANTRY TO BEDESIGNED DURING DETAILED ENGINEERING &amp; AS PER TS</t>
  </si>
  <si>
    <t>STATION LIGHTING SYSTEM COMPLETE FOR SWITCHYARD, CONTROL ROOMBUILDING,MAINGATE &amp; SUB-STATION BOUNDARY  AS PER TECHNICALSPECIFICATION FOR EACH NEW PSS</t>
  </si>
  <si>
    <t>ABC POWDER TYPE FIRE EXTINGUISHER - 6 KG</t>
  </si>
  <si>
    <t>22.5 kg CO2 type Portable Fire Extinguisher</t>
  </si>
  <si>
    <t>ACSR PANTHER CONDUCTOR</t>
  </si>
  <si>
    <t>Route survey  and pole spotting  for LT lines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</si>
  <si>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</si>
  <si>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</si>
  <si>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LT Stay set  with concreting (1:2:4)   including supply of  foundation material,  complete  in all respect as perapproved drawings.</t>
  </si>
  <si>
    <t>Earthing of poles using 2.5 meter spike type earthing   as per approved drawings.</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</si>
  <si>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</si>
  <si>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CKM</t>
  </si>
  <si>
    <t>Route survey  and pole spotting  for 11 kV lines</t>
  </si>
  <si>
    <t>Erection of 11 kV Stay set  with concreting (1:2:4)   including supply of  foundation material,  complete  in all respect as perapproved drawings.</t>
  </si>
  <si>
    <t>Route survey  and pole spotting of 33 KV line as perTS.</t>
  </si>
  <si>
    <t>Stringing of S/C  3- ph, 3-wire, 33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</si>
  <si>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33 kV line With  ACSR Dog conductor including guarding &amp; lacing. This  includes all activities 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</si>
  <si>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33 kV /11 kV /LT Stay set  with concreting (1:2:4)   including supply  complete  in all respect as per approveddrawings.</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</si>
  <si>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</si>
  <si>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with structure, testing &amp; commissioning of new 33 kV , 1250 Amp VCBs</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</si>
  <si>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</si>
  <si>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</si>
  <si>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</si>
  <si>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</si>
  <si>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200-100/5-5 A , 36kV, 3-Phase, 25kA outdor type Current Transformer having along with   junction box etc.and shallbe mounted on combined structure of Breaker and CT complete as per Technical Specifications.</t>
  </si>
  <si>
    <t>Erection 33 kV, 1 phase, 10 KA  porcelain  LA  on four pole including testing &amp; commissioning.</t>
  </si>
  <si>
    <t>Installation of  9kV, 10kA, 1-ph LA with porcelain bushing on Gantry/DP structure complete with  terminal connectors etc.</t>
  </si>
  <si>
    <t>Installation of 9kV, 10kA, 1-ph LA with porcelain bushing on Pedestal structure including installation of structure complete withterminal connectors etc.</t>
  </si>
  <si>
    <t>Installation   [33/Sqrt(3)] kV/[110 /sqrt(3)] Volts, 1 phase PT including testing &amp; commissioning (To be mounted  on Bus Gantry)</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</si>
  <si>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</si>
  <si>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</si>
  <si>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</si>
  <si>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</si>
  <si>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</si>
  <si>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</si>
  <si>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CABLE BOX ON POWER TRANSFORMER ,INDOOR 11KV  VCB PANEL AND 11KVOUTDOOR DP STRUCTURE- 3 CORE X 400 MM2 SINGLE RUN</t>
  </si>
  <si>
    <t>laying of 11 kV HT, XLPE Cable in ground including termination in indoor 11kv  VCB panel and 11kV outdoor DP structure- 3 Core x 185mm2 single run</t>
  </si>
  <si>
    <t>Erection of  9  mtr. Steel Tubular pole including excavation of pits in all type of soil, Concrete foundation complete and Coupingof Support upto 450 mm as per TS</t>
  </si>
  <si>
    <t>1.1kV grade PVC armoured Power Cable (Aluminium Conductor) 3.5Cx95 sqmm</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</si>
  <si>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</si>
  <si>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</si>
  <si>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</si>
  <si>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</si>
  <si>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</si>
  <si>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</si>
  <si>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</si>
  <si>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Clamps &amp; Connectors suitable for connection  to ACSR Wolf for following bay equipments- 
33kV transformer bay</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</si>
  <si>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</si>
  <si>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</si>
  <si>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Disc Insulator along with Hardwares &amp; Accessories all complete  (one set consisting of 3 nos. of Disc Insulator) as perTechnical Specification.</t>
  </si>
  <si>
    <t>Erection alongwith structure  33 kV post insulators assembly comprises 2 nos. of insulators along with all fittings and accessories</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</si>
  <si>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</si>
  <si>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</si>
  <si>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</si>
  <si>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</si>
  <si>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</si>
  <si>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ACSR Wolf  Conductor for 33 &amp; 11 kV Bus-Bars, bays &amp; Jumpers/Droppers/Terminations.</t>
  </si>
  <si>
    <t>Lighting System complete for switchyard, control room building, maingate &amp; sub-station boundary  as per TS  (For New Sub-station)</t>
  </si>
  <si>
    <t>Foundation of new 33 kV , 1250 Amp VCBs as per approved drawing</t>
  </si>
  <si>
    <t>Foundation of  new 33 kV ,  630  Amp  DBCR Isolator without earth switch as per approved drawing</t>
  </si>
  <si>
    <t>Foundation for    33 kV post insulator as per approved drawing</t>
  </si>
  <si>
    <t>Foundation of line gantry tower as per approved drawing</t>
  </si>
  <si>
    <t>Foundation for    33 kV, 1 phase, 10 KA  porcelain  LA s per approved drawing (One combined foundation for 3 LA) for transformer</t>
  </si>
  <si>
    <t>Foundation for    11 kV, 1 phase, 10 KA  porcelain  LA s per approved drawing (One combined foundation for 3 LA) for transformer</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</si>
  <si>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</si>
  <si>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</si>
  <si>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</si>
  <si>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</si>
  <si>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Design, engineering and construction of Control Room Building (including supply of all material)  alongwith  form work, excavation,cable trench alongwith 6 mm thick chequered plate cover,MS ladder etc. all complete as per approved Drawing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</si>
  <si>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</si>
  <si>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</si>
  <si>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</si>
  <si>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</si>
  <si>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Rural Electrification Work under Prime Minister’s Development Project (PMDP) in Phulwama, Sopian &amp; Kulgam districts of UT of J&amp;K</t>
  </si>
  <si>
    <t>Package – PULWAMA, SOPIAN &amp; KULGAM</t>
  </si>
  <si>
    <t>Specification No.: 5002001921/OTHERS/DOM/A04-CC CS -5</t>
  </si>
  <si>
    <t xml:space="preserve">Balance Fund PMDP SHOPIYAN              </t>
  </si>
  <si>
    <t xml:space="preserve">LT Line Works (1Ph- 2W) ACSR Rabbit     </t>
  </si>
  <si>
    <t xml:space="preserve">New LT Cable Works                      </t>
  </si>
  <si>
    <t xml:space="preserve">DT Augmentation Works                   </t>
  </si>
  <si>
    <t xml:space="preserve">33KV Line Augmentation Work             </t>
  </si>
  <si>
    <t xml:space="preserve">33/11KV Substation Augmentation Work    </t>
  </si>
  <si>
    <t xml:space="preserve">33/11KV Substation Capactiy Aug. Work   </t>
  </si>
  <si>
    <t xml:space="preserve">R&amp;M of Substations                      </t>
  </si>
  <si>
    <t xml:space="preserve">Balance Fund PMDP PULWAMA               </t>
  </si>
  <si>
    <t xml:space="preserve">New LT AB Cable Works                   </t>
  </si>
  <si>
    <t xml:space="preserve">33KV New Substaiton Work(1X6.3MVA)      </t>
  </si>
  <si>
    <t xml:space="preserve">33KV New Substaiton Work(1X10MVA)       </t>
  </si>
  <si>
    <t>III</t>
  </si>
  <si>
    <t xml:space="preserve">Balance Fund PMDP KULGAM                </t>
  </si>
  <si>
    <t>LT SPACERS (1-PHASE)</t>
  </si>
  <si>
    <t>3-PHASE LT AERIAL BUNCHED CABLE (3CX50+1CX35+16 SQ.MM) WITH BAREMESSENGER WIRE AS PER TS.</t>
  </si>
  <si>
    <t>8SWG GI WIRE FOR EARTHING AS PER TS</t>
  </si>
  <si>
    <t>MS GALVANISED FORGED  EYEHOOK (TYPE  A AS PER REC CONST. STANDARDE-35) FOR 3-PHASE ABC SUSPENSION, TENSION/DEAD END CLAMPS</t>
  </si>
  <si>
    <t>SUSPENSION CLAMP FOR  3-PHASE AERIAL BUNCHED CABLE (3CX50+1X35 SQ.MM)WITH BARE MESSENGER WIRE AS PER TS</t>
  </si>
  <si>
    <t>TENSION /DEAD END CLAMPS FOR  (3CX50+1X35 SQ.MM) THREE  PHASE AERIALBUNCHED CABLE WITH BARE MESSENGER WIRE  AS PER TS</t>
  </si>
  <si>
    <t>100KVA, 11/.433KV, 3PH STATION TRANSFORMER WITH CRGO CORE AL WINDINGWITH ALL ACCESSORIES</t>
  </si>
  <si>
    <t>ACSR WOLF CONDUCTOR</t>
  </si>
  <si>
    <t>90 KN  B&amp;S DISC INSULATORS</t>
  </si>
  <si>
    <t>INSULATOR HARDWARE FITTINGS &amp;  ACCESSORIES ALL COMPLETE FOR 90 KN B&amp;SDISC INSULATOR AS PER TS</t>
  </si>
  <si>
    <t>6.3MVA , 33/11 KV, 3-phase Power Transformer including Insulating Oil</t>
  </si>
  <si>
    <t>10MVA , 33/11 KV, 3-phase Power Transformer including Insulating Oil</t>
  </si>
  <si>
    <t>400-200/5-5-5 A, 36KV, 1-PHASE, 25KA OUTDOR TYPE CURRENT TRANSFORMERALONG WITH  JUNCTION BOX (1 NO JUNCTION BOX FOR 3 NOS OF 1-PHASE CTS)ETC., COMPLETE AS PER TECHNICAL SPECIFICATIONS.</t>
  </si>
  <si>
    <t>33/11 KV,  3 PH, 50 HZ, ONAN,  CU WOUND, OUTDOOR CONVENTIONAL TYPEPOWER TRANSFORMER WITH ON LOAD TAP CHANGER ALONG WITH TRANSFORMER OIL&amp;ALL ACCESSORIES COMPLETE -8MVA</t>
  </si>
  <si>
    <t>300-150/5-5 A, 36KV, 1-PHASE, 25KA OUTDOR TYPE CURRENT TRANSFORMERALONG WITH  JUNCTION BOX (1 NO JUNCTION BOX FOR 3 NOS OF 1-PHASE CTS)ETC., COMPLETE AS PER TECHNICAL SPECIFICATIONS.</t>
  </si>
  <si>
    <t>DCDB FOR 48 V VRLA BATTERY BANK FOR RELAYS &amp; RTU</t>
  </si>
  <si>
    <t>400-200/5-5 A, 36KV, 1-PHASE, 25KA OUTDOR TYPE CURRENT TRANSFORMERALONG WITH  JUNCTION BOX (1 NO JUNCTION BOX FOR 3 NOS OF 1-PHASE CTS)ETC., COMPLETE AS PER TECHNICAL SPECIFICATIONS.</t>
  </si>
  <si>
    <t>Supply of 9 kV, 1 phase, 5 KA porcelain housing ZnO LA with allaccessories &amp; disconnector for DT as per TS</t>
  </si>
  <si>
    <t xml:space="preserve">LT AB Cable Works                       </t>
  </si>
  <si>
    <t>Stringing of S/C  1- ph, 2-wire,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</si>
  <si>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Stringing of Three  Phase LT Aerial Bunched Cable (3Cx50+1Cx35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</si>
  <si>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</si>
  <si>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</si>
  <si>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Un Installation of existing DT &amp; transportation of DT to store as per instruction of engineerin-in-charge. Installation of new3-Phase 11/0.4 kV, 100kVA  Distribution Transformer  and other existing accessories and making all connections  to make the DT readyin all respect</t>
  </si>
  <si>
    <t>Reconductoring of existing 33 kV S/C line with new ACSR wolf conductor. This includes replacemnt of damaged insulators, fabricateditems, stay sets, earthing, guarding  etc.  The   dismantled  Conductor (Dog / Rabbit / Weasel / Squirrel / etc.)  after rewindingon  wooden drum (to be arranged by the contractor at his own cost) shall  be  deposited, alongwith other dismantled items,   todesignated  Store of DISCOM.</t>
  </si>
  <si>
    <t>H/W FITTINGS-90KN B&amp;S INSULATORS</t>
  </si>
  <si>
    <t>Installation, testing &amp; commissioning  of  6.3MVA , 33/11 KV, 3-phase Power Transformer including Insulating Oil along with allaccessories complete as per TS.</t>
  </si>
  <si>
    <t>36kV, 630A, 25kA, 3-ph double break centre rotating type(DBCR), Gang Operated,  isolator along with Support Insulators, OperatingMechanism, Base Channel down Pipe and all required accessories complete as per TS.</t>
  </si>
  <si>
    <t>Transformer foundation for mounting of 8 MVA transformer</t>
  </si>
  <si>
    <t>Installation, testing &amp; commissioning  of 10   MVA, 33/11 kV transformer along with all accessories complete as per TS</t>
  </si>
  <si>
    <t>400-200/5-5-5 A, 36kV, 1-Phase, 25kA outdor type Current Transformer along with  junction box (1 no junction box for 3 nos of1-phase CTs) etc., complete as per Technical Specifications.</t>
  </si>
  <si>
    <t>Foundation for 10 MVA, 33/11 kV transformer as per approved drawing</t>
  </si>
  <si>
    <t>Dismantling and transporting of 33 kV &amp; 11 kV bays equipments as per direction of Engineer in charge (one no of 33 kV and 11 kV bayswill be one set)</t>
  </si>
  <si>
    <t>Erection, commissioning and testing of 33/11 kV,  3 ph, 50 Hz, ONAN, Cu Wound, Outdoor Conventional type   Power Transformer alongwith transformer oil &amp; all accessories as  per TS - 8 MVA</t>
  </si>
  <si>
    <t>Installation of 36kV, 3-Phase, 25kA outdor type Current Transformer having along with   junction box etc.and shall be mounted oncombinedstructure of Breaker and CT complete as per Technical Specifications. .</t>
  </si>
  <si>
    <t>400-200/5-5 A, 36kV, 1-Phase, 25kA outdoor type Current Transformer along withÂ  junction box (1 no junction box for 3 nos of1-phase CTs) etc., complete as per Technical Specifications.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</si>
  <si>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</si>
  <si>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Transformer foundation for mounting of 33/11KV 6.3 MVA transformer as per approved drawings</t>
  </si>
  <si>
    <t>DISMANTLING OF 5/6.3MVA TRANSFORMER ALONGWITH ALL ACCESSORIES ,if any, SUCH AS BUSHINGS, RADIATORS, CONSERVATORS, PIPE WORKS, MB,BUCCHOLZ, PRD, OTI, WTI, FANS, EXISTING PANELS, FIRE FIGHTING PIPE WORKS, PYLON SUPPORTS, JUMPERING, TERMINAL CONNECTOR, DRAINING OFINSULATING OIL IN TANK/DRUM  ETC. THE SCOPE ALSO INCLUDES SHIFTING OF THE SAID TRANSFORMER TO THE DESIGNATED AREA AS PER TS. THEPROPER PACKING OF FITTING, ACCESSORIES AND INSULATING OIL AND STORAGE AT DESIGNATED AREA ARE INCLUDED IN SCOPE.</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</si>
  <si>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</si>
  <si>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</si>
  <si>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</si>
  <si>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LT line stay set complete including Hardware, Stay wire(7/12 SWG) as perTS</t>
  </si>
  <si>
    <t>FABRICATION AND SUPPLY OF M.S. GALVANIZED ITEMS- U-CLAMPS, SHACKLEINSULATOR CHANNEL ETC, COMPLETE AS REQUIRED FOR LT LINE</t>
  </si>
  <si>
    <t>FABRICATION AND SUPPLY OF M.S. GALVANIZED ITEMS- CLAMPS, ETC, COMPLETEAS REQUIRED FOR LT AB CABLE</t>
  </si>
  <si>
    <t>11kV Stay set complete including Hardware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</si>
  <si>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</si>
  <si>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</si>
  <si>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LAYING OF 1.1 KV GRADE PVC INSULATED, ARMORED   4C X 10 MM2 ALUMINUM   CABLE INCLUDING ITS TERMINATION ALONG WITH SUPPLY &amp;INSTALLATION OF ALL  ACCESSORIES LIKE DOUBLE COMPRESSION TYPE CABLE GLANDS,  FERULES, LUGGING ETC.  AS PER APPROVED CABLE SCHEDULE</t>
  </si>
  <si>
    <t>Gravel filling in switchyard area excluding road and footpath.</t>
  </si>
  <si>
    <t>48V DCDB</t>
  </si>
  <si>
    <t>Reconductoring of existing 33 kV S/C line with new ACSR Panther conductor. This includes replacement of damaged insulators, fabricated items etc.  The dismantled Conductor after rewinding on wooden drum (to be arranged by the contractor at his own cost) shall be deposited, alongwith other dismantled items, to designated  Store of DISCOM</t>
  </si>
  <si>
    <t>Reconductoring of existing 33 kV S/C line with new ACSR Panther conductor. This includes replacement of damaged insulators, fabricated items etc.  The dismantled Conductor after rewinding on  wooden drum (to be arranged by the contractor at his own cost) shall  be  deposited, alongwith other dismantled items,  to designated  Store of DISCOM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</si>
</sst>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9">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112" fillId="0" borderId="0" xfId="0" applyFont="1" applyAlignment="1">
      <alignment horizontal="justify" vertical="center" wrapText="1"/>
    </xf>
    <xf numFmtId="0" fontId="0" fillId="0" borderId="4" xfId="0" applyBorder="1" applyAlignment="1">
      <alignment horizontal="justify"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xf numFmtId="0" fontId="15" fillId="0" borderId="4" xfId="0" applyFont="1" applyBorder="1" applyAlignment="1">
      <alignment horizontal="justify" vertical="top" wrapText="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44">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063357"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8342" y="19050"/>
          <a:ext cx="758825" cy="650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F149E72-DF73-4395-AE4D-4842AF830D78}" protected="1">
  <header guid="{BF149E72-DF73-4395-AE4D-4842AF830D78}" dateTime="2021-11-18T10:51:55" maxSheetId="29" userName="Chandra Kr. Kamat {चंद्र कुमार कामत}"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E17" sqref="E17"/>
    </sheetView>
  </sheetViews>
  <sheetFormatPr defaultRowHeight="16.5"/>
  <cols>
    <col min="1" max="1" width="18" customWidth="1"/>
    <col min="2" max="2" width="71.875" customWidth="1"/>
  </cols>
  <sheetData>
    <row r="1" spans="1:8" ht="77.25" customHeight="1">
      <c r="A1" s="330" t="s">
        <v>475</v>
      </c>
      <c r="B1" s="1346" t="s">
        <v>740</v>
      </c>
      <c r="C1" s="802"/>
      <c r="D1" s="802"/>
      <c r="E1" s="802"/>
      <c r="F1" s="802"/>
      <c r="G1" s="802"/>
      <c r="H1" s="802"/>
    </row>
    <row r="2" spans="1:8">
      <c r="B2" s="575"/>
    </row>
    <row r="3" spans="1:8">
      <c r="A3" t="s">
        <v>307</v>
      </c>
      <c r="B3" s="790" t="s">
        <v>741</v>
      </c>
    </row>
    <row r="5" spans="1:8">
      <c r="A5" t="s">
        <v>308</v>
      </c>
      <c r="B5" s="1348" t="s">
        <v>742</v>
      </c>
      <c r="C5" s="1349"/>
      <c r="D5" s="1349"/>
      <c r="E5" s="1349"/>
      <c r="F5" s="1349"/>
      <c r="G5" s="1349"/>
      <c r="H5" s="1349"/>
    </row>
    <row r="7" spans="1:8">
      <c r="B7" s="1259" t="s">
        <v>565</v>
      </c>
    </row>
  </sheetData>
  <sheetProtection formatColumns="0" formatRows="0" selectLockedCells="1" selectUnlockedCells="1"/>
  <customSheetViews>
    <customSheetView guid="{09A8D3FC-70A6-4BFE-BAC8-0E14596B35AB}" state="hidden">
      <selection activeCell="E17" sqref="E17"/>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 guid="{023E95C7-CD0A-46A1-945E-64751E02EBFE}" state="hidden">
      <selection activeCell="B12" sqref="B12"/>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71"/>
      <c r="C1" s="1372"/>
      <c r="D1" s="1372"/>
      <c r="E1" s="1373"/>
      <c r="F1" s="331"/>
      <c r="G1" s="1272"/>
      <c r="H1" s="17"/>
    </row>
    <row r="2" spans="1:8" ht="86.25" customHeight="1">
      <c r="A2" s="1356" t="s">
        <v>309</v>
      </c>
      <c r="B2" s="1374" t="str">
        <f>Basic!B1</f>
        <v>Rural Electrification Work under Prime Minister’s Development Project (PMDP) in Phulwama, Sopian &amp; Kulgam districts of UT of J&amp;K</v>
      </c>
      <c r="C2" s="1375"/>
      <c r="D2" s="1375"/>
      <c r="E2" s="1376"/>
      <c r="F2" s="1359" t="str">
        <f>Basic!B3</f>
        <v>Package – PULWAMA, SOPIAN &amp; KULGAM</v>
      </c>
      <c r="G2" s="16"/>
      <c r="H2" s="17"/>
    </row>
    <row r="3" spans="1:8" ht="23.25" customHeight="1">
      <c r="A3" s="1357"/>
      <c r="B3" s="1377" t="str">
        <f>Basic!B5</f>
        <v>Specification No.: 5002001921/OTHERS/DOM/A04-CC CS -5</v>
      </c>
      <c r="C3" s="1378"/>
      <c r="D3" s="1378"/>
      <c r="E3" s="1379"/>
      <c r="F3" s="1360"/>
      <c r="G3" s="16"/>
      <c r="H3" s="17"/>
    </row>
    <row r="4" spans="1:8" ht="39.950000000000003" customHeight="1">
      <c r="A4" s="1357"/>
      <c r="B4" s="329">
        <v>1</v>
      </c>
      <c r="C4" s="1366" t="s">
        <v>570</v>
      </c>
      <c r="D4" s="1366"/>
      <c r="E4" s="1367"/>
      <c r="F4" s="1360"/>
      <c r="G4" s="16"/>
      <c r="H4" s="17"/>
    </row>
    <row r="5" spans="1:8" ht="30" customHeight="1">
      <c r="A5" s="1357"/>
      <c r="B5" s="329">
        <v>2</v>
      </c>
      <c r="C5" s="1366" t="s">
        <v>571</v>
      </c>
      <c r="D5" s="1366"/>
      <c r="E5" s="1367"/>
      <c r="F5" s="1360"/>
      <c r="G5" s="16"/>
      <c r="H5" s="17"/>
    </row>
    <row r="6" spans="1:8" s="26" customFormat="1" ht="30" customHeight="1">
      <c r="A6" s="1357"/>
      <c r="B6" s="329">
        <v>3</v>
      </c>
      <c r="C6" s="1366" t="s">
        <v>267</v>
      </c>
      <c r="D6" s="1366"/>
      <c r="E6" s="1367"/>
      <c r="F6" s="1360"/>
      <c r="G6" s="16"/>
      <c r="H6" s="16"/>
    </row>
    <row r="7" spans="1:8" ht="52.5" hidden="1" customHeight="1">
      <c r="A7" s="1357"/>
      <c r="B7" s="329">
        <v>4</v>
      </c>
      <c r="C7" s="1366" t="s">
        <v>458</v>
      </c>
      <c r="D7" s="1366"/>
      <c r="E7" s="1367"/>
      <c r="F7" s="1360"/>
      <c r="G7" s="16"/>
      <c r="H7" s="17"/>
    </row>
    <row r="8" spans="1:8" ht="9.75" customHeight="1">
      <c r="A8" s="1357"/>
      <c r="B8" s="20"/>
      <c r="C8" s="19"/>
      <c r="D8" s="19"/>
      <c r="E8" s="21"/>
      <c r="F8" s="1360"/>
      <c r="G8" s="16"/>
      <c r="H8" s="17"/>
    </row>
    <row r="9" spans="1:8" ht="23.25" customHeight="1">
      <c r="A9" s="1357"/>
      <c r="B9" s="1368"/>
      <c r="C9" s="1369"/>
      <c r="D9" s="1369"/>
      <c r="E9" s="1370"/>
      <c r="F9" s="1360"/>
      <c r="G9" s="16"/>
      <c r="H9" s="17"/>
    </row>
    <row r="10" spans="1:8" ht="10.5" customHeight="1">
      <c r="A10" s="1357"/>
      <c r="B10" s="22"/>
      <c r="C10" s="23"/>
      <c r="D10" s="23"/>
      <c r="E10" s="24"/>
      <c r="F10" s="1360"/>
      <c r="G10" s="16"/>
      <c r="H10" s="17"/>
    </row>
    <row r="11" spans="1:8" ht="24" customHeight="1">
      <c r="A11" s="1357"/>
      <c r="B11" s="1364" t="s">
        <v>392</v>
      </c>
      <c r="C11" s="1365"/>
      <c r="D11" s="1365"/>
      <c r="E11" s="25"/>
      <c r="F11" s="1360"/>
    </row>
    <row r="12" spans="1:8" ht="28.5" customHeight="1">
      <c r="A12" s="1358"/>
      <c r="B12" s="1350" t="s">
        <v>393</v>
      </c>
      <c r="C12" s="1351"/>
      <c r="D12" s="1351"/>
      <c r="E12" s="27"/>
      <c r="F12" s="1361"/>
      <c r="G12" s="16"/>
      <c r="H12" s="17"/>
    </row>
    <row r="13" spans="1:8" ht="24" customHeight="1">
      <c r="A13" s="1355"/>
      <c r="B13" s="1352" t="s">
        <v>394</v>
      </c>
      <c r="C13" s="1353"/>
      <c r="D13" s="1353"/>
      <c r="E13" s="25"/>
      <c r="F13" s="1354"/>
      <c r="G13" s="28"/>
      <c r="H13" s="28"/>
    </row>
    <row r="14" spans="1:8" ht="15.95" customHeight="1">
      <c r="A14" s="1355"/>
      <c r="B14" s="1362" t="s">
        <v>395</v>
      </c>
      <c r="C14" s="1363"/>
      <c r="D14" s="1363"/>
      <c r="E14" s="29"/>
      <c r="F14" s="1354"/>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9A8D3FC-70A6-4BFE-BAC8-0E14596B35AB}"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0" t="s">
        <v>566</v>
      </c>
      <c r="B1" s="1380"/>
      <c r="C1" s="1380"/>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1" t="s">
        <v>313</v>
      </c>
      <c r="C12" s="1381"/>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1" t="s">
        <v>315</v>
      </c>
      <c r="C14" s="1381"/>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1" t="s">
        <v>318</v>
      </c>
      <c r="C21" s="1381"/>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1" t="s">
        <v>324</v>
      </c>
      <c r="C27" s="1381"/>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1" t="s">
        <v>325</v>
      </c>
      <c r="C30" s="1381"/>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1" t="s">
        <v>572</v>
      </c>
      <c r="C33" s="1381"/>
      <c r="D33" s="346"/>
    </row>
    <row r="34" spans="2:11" ht="18" customHeight="1">
      <c r="B34" s="348" t="s">
        <v>329</v>
      </c>
      <c r="C34" s="344" t="s">
        <v>326</v>
      </c>
      <c r="D34" s="341"/>
    </row>
    <row r="35" spans="2:11" ht="18" hidden="1" customHeight="1">
      <c r="B35" s="1381" t="s">
        <v>528</v>
      </c>
      <c r="C35" s="1381"/>
      <c r="D35" s="346"/>
    </row>
    <row r="36" spans="2:11" ht="18" hidden="1" customHeight="1">
      <c r="B36" s="348" t="s">
        <v>329</v>
      </c>
      <c r="C36" s="344" t="s">
        <v>326</v>
      </c>
      <c r="D36" s="341"/>
    </row>
    <row r="37" spans="2:11" ht="18" customHeight="1">
      <c r="B37" s="1381" t="s">
        <v>327</v>
      </c>
      <c r="C37" s="1381"/>
      <c r="D37" s="346"/>
    </row>
    <row r="38" spans="2:11" ht="32.25" customHeight="1">
      <c r="B38" s="348" t="s">
        <v>329</v>
      </c>
      <c r="C38" s="344" t="s">
        <v>333</v>
      </c>
      <c r="D38" s="341"/>
      <c r="E38" s="342"/>
      <c r="F38" s="342"/>
      <c r="G38" s="342"/>
      <c r="H38" s="342"/>
      <c r="I38" s="342"/>
      <c r="J38" s="342"/>
      <c r="K38" s="342"/>
    </row>
    <row r="39" spans="2:11" ht="18" customHeight="1">
      <c r="B39" s="1381" t="s">
        <v>334</v>
      </c>
      <c r="C39" s="1381"/>
    </row>
    <row r="40" spans="2:11" ht="38.1" customHeight="1">
      <c r="B40" s="348" t="s">
        <v>329</v>
      </c>
      <c r="C40" s="344" t="s">
        <v>332</v>
      </c>
    </row>
    <row r="41" spans="2:11" ht="38.1" customHeight="1">
      <c r="B41" s="348" t="s">
        <v>329</v>
      </c>
      <c r="C41" s="344" t="s">
        <v>333</v>
      </c>
    </row>
    <row r="42" spans="2:11" ht="18" customHeight="1">
      <c r="B42" s="1381" t="s">
        <v>335</v>
      </c>
      <c r="C42" s="1381"/>
    </row>
    <row r="43" spans="2:11" ht="18" customHeight="1">
      <c r="B43" s="348" t="s">
        <v>329</v>
      </c>
      <c r="C43" s="350" t="s">
        <v>330</v>
      </c>
    </row>
    <row r="44" spans="2:11" ht="18" customHeight="1">
      <c r="B44" s="348" t="s">
        <v>329</v>
      </c>
      <c r="C44" s="350" t="s">
        <v>336</v>
      </c>
    </row>
    <row r="45" spans="2:11" ht="18" customHeight="1">
      <c r="B45" s="1381" t="s">
        <v>331</v>
      </c>
      <c r="C45" s="1381"/>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84"/>
      <c r="B51" s="1384"/>
      <c r="C51" s="1384"/>
      <c r="D51" s="345"/>
    </row>
    <row r="52" spans="1:11" ht="18" customHeight="1">
      <c r="A52" s="1383" t="s">
        <v>139</v>
      </c>
      <c r="B52" s="1383"/>
      <c r="C52" s="1383"/>
      <c r="D52" s="345"/>
    </row>
    <row r="53" spans="1:11" ht="36" customHeight="1">
      <c r="A53" s="1382" t="s">
        <v>339</v>
      </c>
      <c r="B53" s="1382"/>
      <c r="C53" s="1382"/>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9A8D3FC-70A6-4BFE-BAC8-0E14596B35A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13"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85" t="str">
        <f>Cover!$B$2</f>
        <v>Rural Electrification Work under Prime Minister’s Development Project (PMDP) in Phulwama, Sopian &amp; Kulgam districts of UT of J&amp;K</v>
      </c>
      <c r="C1" s="1385"/>
      <c r="D1" s="1385"/>
      <c r="E1" s="1385"/>
      <c r="F1" s="1385"/>
      <c r="G1" s="1385"/>
      <c r="H1" s="177"/>
      <c r="I1" s="177"/>
      <c r="J1" s="177"/>
      <c r="L1" s="201"/>
      <c r="M1" s="201"/>
      <c r="N1" s="201"/>
    </row>
    <row r="2" spans="1:28" ht="20.100000000000001" customHeight="1">
      <c r="B2" s="1386" t="str">
        <f>Cover!B3</f>
        <v>Specification No.: 5002001921/OTHERS/DOM/A04-CC CS -5</v>
      </c>
      <c r="C2" s="1386"/>
      <c r="D2" s="1386"/>
      <c r="E2" s="1386"/>
      <c r="F2" s="1386"/>
      <c r="G2" s="1386"/>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387" t="s">
        <v>261</v>
      </c>
      <c r="C4" s="1387"/>
      <c r="D4" s="1387"/>
      <c r="E4" s="1387"/>
      <c r="F4" s="1387"/>
      <c r="G4" s="1387"/>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388"/>
      <c r="E6" s="1388"/>
      <c r="F6" s="1388"/>
      <c r="G6" s="1388"/>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389"/>
      <c r="E7" s="1390"/>
      <c r="F7" s="1390"/>
      <c r="G7" s="1391"/>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5" t="s">
        <v>464</v>
      </c>
      <c r="E9" s="1396"/>
      <c r="F9" s="1396"/>
      <c r="G9" s="1397"/>
    </row>
    <row r="10" spans="1:28" ht="20.100000000000001" customHeight="1">
      <c r="B10" s="188" t="str">
        <f>IF(D6= "Sole Bidder", "Address of Sole Bidder", "Address of Sole Bidder")</f>
        <v>Address of Sole Bidder</v>
      </c>
      <c r="C10" s="189"/>
      <c r="D10" s="1395" t="s">
        <v>464</v>
      </c>
      <c r="E10" s="1396"/>
      <c r="F10" s="1396"/>
      <c r="G10" s="1397"/>
    </row>
    <row r="11" spans="1:28" ht="20.100000000000001" customHeight="1">
      <c r="B11" s="190"/>
      <c r="C11" s="191"/>
      <c r="D11" s="1395" t="s">
        <v>464</v>
      </c>
      <c r="E11" s="1396"/>
      <c r="F11" s="1396"/>
      <c r="G11" s="1397"/>
    </row>
    <row r="12" spans="1:28" ht="20.100000000000001" customHeight="1">
      <c r="B12" s="192"/>
      <c r="C12" s="193"/>
      <c r="D12" s="1395" t="s">
        <v>464</v>
      </c>
      <c r="E12" s="1396"/>
      <c r="F12" s="1396"/>
      <c r="G12" s="1397"/>
    </row>
    <row r="13" spans="1:28" ht="20.100000000000001" customHeight="1"/>
    <row r="14" spans="1:28" ht="20.100000000000001" customHeight="1">
      <c r="B14" s="186" t="str">
        <f>IF(D7=1, "Name of other Partner","Name of other Partner - 1")</f>
        <v>Name of other Partner - 1</v>
      </c>
      <c r="C14" s="187"/>
      <c r="D14" s="1395"/>
      <c r="E14" s="1396"/>
      <c r="F14" s="1396"/>
      <c r="G14" s="1397"/>
    </row>
    <row r="15" spans="1:28" ht="20.100000000000001" customHeight="1">
      <c r="B15" s="188" t="str">
        <f>IF(D7=1, "Address of other Partner","Address of other Partner - 1")</f>
        <v>Address of other Partner - 1</v>
      </c>
      <c r="C15" s="189"/>
      <c r="D15" s="1400"/>
      <c r="E15" s="1401"/>
      <c r="F15" s="1401"/>
      <c r="G15" s="1402"/>
    </row>
    <row r="16" spans="1:28" ht="20.100000000000001" customHeight="1">
      <c r="B16" s="190"/>
      <c r="C16" s="191"/>
      <c r="D16" s="1400" t="s">
        <v>464</v>
      </c>
      <c r="E16" s="1401"/>
      <c r="F16" s="1401"/>
      <c r="G16" s="1402"/>
    </row>
    <row r="17" spans="2:10" ht="20.100000000000001" customHeight="1">
      <c r="B17" s="192"/>
      <c r="C17" s="193"/>
      <c r="D17" s="1400" t="s">
        <v>464</v>
      </c>
      <c r="E17" s="1401"/>
      <c r="F17" s="1401"/>
      <c r="G17" s="1402"/>
    </row>
    <row r="18" spans="2:10" ht="20.100000000000001" customHeight="1"/>
    <row r="19" spans="2:10" ht="20.100000000000001" customHeight="1">
      <c r="B19" s="186" t="s">
        <v>453</v>
      </c>
      <c r="C19" s="187"/>
      <c r="D19" s="1392" t="s">
        <v>464</v>
      </c>
      <c r="E19" s="1393"/>
      <c r="F19" s="1393"/>
      <c r="G19" s="1394"/>
    </row>
    <row r="20" spans="2:10" ht="20.100000000000001" customHeight="1">
      <c r="B20" s="188" t="s">
        <v>454</v>
      </c>
      <c r="C20" s="189"/>
      <c r="D20" s="1392" t="s">
        <v>464</v>
      </c>
      <c r="E20" s="1393"/>
      <c r="F20" s="1393"/>
      <c r="G20" s="1394"/>
    </row>
    <row r="21" spans="2:10" ht="20.100000000000001" customHeight="1">
      <c r="B21" s="190"/>
      <c r="C21" s="191"/>
      <c r="D21" s="1392" t="s">
        <v>464</v>
      </c>
      <c r="E21" s="1393"/>
      <c r="F21" s="1393"/>
      <c r="G21" s="1394"/>
    </row>
    <row r="22" spans="2:10" ht="20.100000000000001" customHeight="1">
      <c r="B22" s="192"/>
      <c r="C22" s="193"/>
      <c r="D22" s="1395" t="s">
        <v>464</v>
      </c>
      <c r="E22" s="1398"/>
      <c r="F22" s="1398"/>
      <c r="G22" s="1399"/>
    </row>
    <row r="23" spans="2:10" ht="20.100000000000001" customHeight="1">
      <c r="B23" s="194"/>
      <c r="C23" s="194"/>
    </row>
    <row r="24" spans="2:10" ht="21" customHeight="1">
      <c r="B24" s="195" t="s">
        <v>263</v>
      </c>
      <c r="C24" s="196"/>
      <c r="D24" s="1395"/>
      <c r="E24" s="1396"/>
      <c r="F24" s="1396"/>
      <c r="G24" s="1397"/>
    </row>
    <row r="25" spans="2:10" ht="21" customHeight="1">
      <c r="B25" s="195" t="s">
        <v>264</v>
      </c>
      <c r="C25" s="196"/>
      <c r="D25" s="1395"/>
      <c r="E25" s="1396"/>
      <c r="F25" s="1396"/>
      <c r="G25" s="1397"/>
    </row>
    <row r="26" spans="2:10" ht="21" customHeight="1">
      <c r="B26" s="195" t="s">
        <v>477</v>
      </c>
      <c r="C26" s="196"/>
      <c r="D26" s="1403"/>
      <c r="E26" s="1404"/>
      <c r="F26" s="1404"/>
      <c r="G26" s="1405"/>
    </row>
    <row r="27" spans="2:10" ht="21" customHeight="1">
      <c r="B27" s="195" t="s">
        <v>478</v>
      </c>
      <c r="C27" s="196"/>
      <c r="D27" s="1392"/>
      <c r="E27" s="1393"/>
      <c r="F27" s="1393"/>
      <c r="G27" s="1394"/>
    </row>
    <row r="28" spans="2:10" ht="21" customHeight="1">
      <c r="B28" s="195" t="s">
        <v>479</v>
      </c>
      <c r="C28" s="196"/>
      <c r="D28" s="1392"/>
      <c r="E28" s="1393"/>
      <c r="F28" s="1393"/>
      <c r="G28" s="1394"/>
    </row>
    <row r="29" spans="2:10" ht="21" customHeight="1">
      <c r="B29" s="195" t="s">
        <v>480</v>
      </c>
      <c r="C29" s="196"/>
      <c r="D29" s="1392"/>
      <c r="E29" s="1393"/>
      <c r="F29" s="1393"/>
      <c r="G29" s="1394"/>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395"/>
      <c r="E32" s="1396"/>
      <c r="F32" s="1396"/>
      <c r="G32" s="1397"/>
    </row>
    <row r="33" spans="5:5">
      <c r="E33" s="184"/>
    </row>
  </sheetData>
  <sheetProtection algorithmName="SHA-512" hashValue="TSjw83pHiu6CuyuCsQxCmIzN5o7mJz0LcSImGb3zwIDbl+wlGCo4KyUzg4SFKFdWzAsxN6vyyLEmVKbEVJt9Gg==" saltValue="LhDFY6t7LVCFXnZmy1Vtaw==" spinCount="100000" sheet="1" formatColumns="0" formatRows="0" selectLockedCells="1"/>
  <customSheetViews>
    <customSheetView guid="{09A8D3FC-70A6-4BFE-BAC8-0E14596B35AB}" showGridLines="0" printArea="1" hiddenColumns="1" view="pageBreakPreview" topLeftCell="A13">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243" priority="8" stopIfTrue="1">
      <formula>$L$6&lt;2</formula>
    </cfRule>
  </conditionalFormatting>
  <conditionalFormatting sqref="B14:C17">
    <cfRule type="expression" dxfId="242" priority="9" stopIfTrue="1">
      <formula>$L$6&lt;1</formula>
    </cfRule>
  </conditionalFormatting>
  <conditionalFormatting sqref="B7:C7">
    <cfRule type="expression" dxfId="241" priority="11" stopIfTrue="1">
      <formula>$D$6="Sole Bidder"</formula>
    </cfRule>
  </conditionalFormatting>
  <conditionalFormatting sqref="D14:G17">
    <cfRule type="expression" dxfId="240" priority="3" stopIfTrue="1">
      <formula>$L$6&lt;1</formula>
    </cfRule>
  </conditionalFormatting>
  <conditionalFormatting sqref="D19:G22">
    <cfRule type="expression" dxfId="239" priority="2" stopIfTrue="1">
      <formula>$L$6&lt;2</formula>
    </cfRule>
  </conditionalFormatting>
  <conditionalFormatting sqref="D7:G7">
    <cfRule type="expression" dxfId="238"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764"/>
  <sheetViews>
    <sheetView view="pageBreakPreview" topLeftCell="A70" zoomScale="70" zoomScaleNormal="100" zoomScaleSheetLayoutView="70" workbookViewId="0">
      <selection activeCell="G84" sqref="G84"/>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customWidth="1"/>
    <col min="16" max="16" width="16.875" style="1017" hidden="1" customWidth="1"/>
    <col min="17" max="17" width="16.5" style="1017" hidden="1" customWidth="1"/>
    <col min="18" max="18" width="16.875" style="1017" hidden="1" customWidth="1"/>
    <col min="19" max="19" width="11.875" style="1018" hidden="1"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5002001921/OTHERS/DOM/A04-CC CS -5</v>
      </c>
      <c r="B1" s="1012"/>
      <c r="C1" s="1012"/>
      <c r="D1" s="1012"/>
      <c r="E1" s="1012"/>
      <c r="F1" s="1012"/>
      <c r="G1" s="1012"/>
      <c r="H1" s="1012"/>
      <c r="I1" s="1013"/>
      <c r="J1" s="1014"/>
      <c r="K1" s="1015"/>
      <c r="L1" s="1015"/>
      <c r="M1" s="1016"/>
      <c r="N1" s="1015"/>
      <c r="O1" s="1015" t="s">
        <v>418</v>
      </c>
      <c r="AD1" s="1024" t="s">
        <v>254</v>
      </c>
      <c r="AE1" s="1025">
        <f>SUMIF(O18:O184, "Direct",N18:N184)</f>
        <v>0</v>
      </c>
      <c r="AJ1" s="1025">
        <f>'Names of Bidder'!D6</f>
        <v>0</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72.75" customHeight="1">
      <c r="A3" s="1406" t="str">
        <f>Cover!B2</f>
        <v>Rural Electrification Work under Prime Minister’s Development Project (PMDP) in Phulwama, Sopian &amp; Kulgam districts of UT of J&amp;K</v>
      </c>
      <c r="B3" s="1406"/>
      <c r="C3" s="1406"/>
      <c r="D3" s="1406"/>
      <c r="E3" s="1406"/>
      <c r="F3" s="1406"/>
      <c r="G3" s="1406"/>
      <c r="H3" s="1406"/>
      <c r="I3" s="1406"/>
      <c r="J3" s="1406"/>
      <c r="K3" s="1406"/>
      <c r="L3" s="1406"/>
      <c r="M3" s="1406"/>
      <c r="N3" s="1406"/>
      <c r="O3" s="1406"/>
      <c r="Y3" s="1033"/>
      <c r="Z3" s="1034"/>
      <c r="AA3" s="1034"/>
      <c r="AB3" s="1034"/>
      <c r="AD3" s="1035"/>
      <c r="AG3" s="1409"/>
      <c r="AH3" s="1409"/>
    </row>
    <row r="4" spans="1:37">
      <c r="A4" s="1407" t="s">
        <v>23</v>
      </c>
      <c r="B4" s="1407"/>
      <c r="C4" s="1407"/>
      <c r="D4" s="1407"/>
      <c r="E4" s="1407"/>
      <c r="F4" s="1407"/>
      <c r="G4" s="1407"/>
      <c r="H4" s="1407"/>
      <c r="I4" s="1407"/>
      <c r="J4" s="1407"/>
      <c r="K4" s="1407"/>
      <c r="L4" s="1407"/>
      <c r="M4" s="1407"/>
      <c r="N4" s="1407"/>
      <c r="O4" s="1407"/>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396</v>
      </c>
      <c r="O6" s="1290"/>
      <c r="Y6" s="1033"/>
      <c r="Z6" s="1037"/>
      <c r="AA6" s="1034"/>
      <c r="AB6" s="1034"/>
      <c r="AD6" s="1039"/>
      <c r="AE6" s="1038"/>
    </row>
    <row r="7" spans="1:37">
      <c r="A7" s="1408" t="str">
        <f>IF('Names of Bidder'!D9="", "", IF('Names of Bidder'!D6= "JV (Joint Venture)", "JV of " &amp; AJ8, ""))</f>
        <v/>
      </c>
      <c r="B7" s="1408"/>
      <c r="C7" s="1408"/>
      <c r="D7" s="1408"/>
      <c r="E7" s="1408"/>
      <c r="F7" s="1408"/>
      <c r="G7" s="1408"/>
      <c r="H7" s="1408"/>
      <c r="I7" s="1408"/>
      <c r="J7" s="1408"/>
      <c r="K7" s="1408"/>
      <c r="L7" s="1408"/>
      <c r="M7" s="1045" t="s">
        <v>481</v>
      </c>
      <c r="O7" s="1291"/>
      <c r="Y7" s="1046"/>
      <c r="Z7" s="1047"/>
      <c r="AA7" s="1047"/>
      <c r="AB7" s="1047"/>
      <c r="AG7" s="1409"/>
      <c r="AH7" s="1409"/>
    </row>
    <row r="8" spans="1:37">
      <c r="A8" s="1048" t="s">
        <v>397</v>
      </c>
      <c r="B8" s="1048"/>
      <c r="C8" s="1244" t="str">
        <f>IF('Names of Bidder'!D9=0, "", 'Names of Bidder'!D9)</f>
        <v xml:space="preserve">…….. …….. …….. …….. …….. …….. </v>
      </c>
      <c r="D8" s="1244"/>
      <c r="E8" s="1244"/>
      <c r="F8" s="1048"/>
      <c r="G8" s="1048"/>
      <c r="H8" s="1048"/>
      <c r="I8" s="1049"/>
      <c r="M8" s="1045" t="s">
        <v>400</v>
      </c>
      <c r="O8" s="1291"/>
      <c r="Y8" s="1033"/>
      <c r="Z8" s="1050"/>
      <c r="AA8" s="1051"/>
      <c r="AB8" s="1051"/>
      <c r="AJ8" s="1025" t="str">
        <f>IF('Names of Bidder'!D7=1,'Names of Bidder'!D9&amp;" &amp; "&amp;'Names of Bidder'!D14,IF('Names of Bidder'!D7="2 or More",'Names of Bidder'!D9&amp;" , "&amp;'Names of Bidder'!D14&amp;" &amp; "&amp;'Names of Bidder'!D19,""))</f>
        <v/>
      </c>
    </row>
    <row r="9" spans="1:37">
      <c r="A9" s="1048" t="s">
        <v>399</v>
      </c>
      <c r="B9" s="1048"/>
      <c r="C9" s="1244" t="str">
        <f>IF('Names of Bidder'!D10=0, "", 'Names of Bidder'!D10)</f>
        <v xml:space="preserve">…….. …….. …….. …….. …….. …….. </v>
      </c>
      <c r="D9" s="1244"/>
      <c r="E9" s="1244"/>
      <c r="F9" s="1048"/>
      <c r="G9" s="1048"/>
      <c r="H9" s="1048"/>
      <c r="I9" s="1049"/>
      <c r="M9" s="1045" t="s">
        <v>401</v>
      </c>
      <c r="O9" s="1291"/>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1"/>
      <c r="Y10" s="1054"/>
      <c r="Z10" s="1055"/>
      <c r="AA10" s="1034"/>
      <c r="AB10" s="1056"/>
    </row>
    <row r="11" spans="1:37">
      <c r="A11" s="1052"/>
      <c r="B11" s="1052"/>
      <c r="C11" s="1412" t="str">
        <f>IF('Names of Bidder'!D12=0, "", 'Names of Bidder'!D12)</f>
        <v xml:space="preserve">…….. …….. …….. …….. …….. …….. </v>
      </c>
      <c r="D11" s="1412"/>
      <c r="E11" s="1412"/>
      <c r="F11" s="1052"/>
      <c r="G11" s="1052"/>
      <c r="H11" s="1052"/>
      <c r="I11" s="1053"/>
      <c r="M11" s="1045" t="s">
        <v>402</v>
      </c>
      <c r="O11" s="1291"/>
      <c r="AG11" s="1409"/>
      <c r="AH11" s="1409"/>
    </row>
    <row r="12" spans="1:37">
      <c r="A12" s="1057"/>
      <c r="B12" s="1057"/>
      <c r="F12" s="1057"/>
      <c r="G12" s="1057"/>
      <c r="H12" s="1057"/>
      <c r="I12" s="1058"/>
      <c r="J12" s="1057"/>
      <c r="K12" s="1059"/>
      <c r="L12" s="1059"/>
      <c r="M12" s="1060"/>
      <c r="N12" s="1292"/>
      <c r="O12" s="1292"/>
      <c r="AI12" s="1061"/>
    </row>
    <row r="13" spans="1:37" ht="23.25" customHeight="1">
      <c r="A13" s="1413" t="s">
        <v>567</v>
      </c>
      <c r="B13" s="1413"/>
      <c r="C13" s="1413"/>
      <c r="D13" s="1413"/>
      <c r="E13" s="1413"/>
      <c r="F13" s="1413"/>
      <c r="G13" s="1413"/>
      <c r="H13" s="1413"/>
      <c r="I13" s="1413"/>
      <c r="J13" s="1413"/>
      <c r="K13" s="1413"/>
      <c r="L13" s="1413"/>
      <c r="M13" s="1413"/>
      <c r="N13" s="1413"/>
      <c r="O13" s="1413"/>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6"/>
      <c r="L14" s="1286"/>
      <c r="M14" s="1065"/>
      <c r="N14" s="1286"/>
      <c r="O14" s="1286"/>
      <c r="P14" s="1062"/>
      <c r="Q14" s="1062"/>
      <c r="R14" s="1062"/>
      <c r="S14" s="1063"/>
      <c r="T14" s="1064"/>
      <c r="U14" s="1064"/>
      <c r="V14" s="1064"/>
      <c r="W14" s="1064"/>
      <c r="AA14" s="1022"/>
      <c r="AI14" s="1061"/>
    </row>
    <row r="15" spans="1:37">
      <c r="L15" s="1085" t="s">
        <v>273</v>
      </c>
      <c r="M15" s="1085"/>
      <c r="Z15" s="1410"/>
      <c r="AA15" s="1410"/>
      <c r="AC15" s="1411"/>
      <c r="AD15" s="1411"/>
      <c r="AE15" s="1023" t="s">
        <v>70</v>
      </c>
      <c r="AG15" s="1409"/>
      <c r="AH15" s="1409"/>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87"/>
      <c r="L18" s="1287"/>
      <c r="M18" s="1249"/>
      <c r="N18" s="1293"/>
      <c r="O18" s="1294"/>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87"/>
      <c r="L19" s="1287"/>
      <c r="M19" s="1249"/>
      <c r="N19" s="1293"/>
      <c r="O19" s="1294"/>
      <c r="P19" s="1070"/>
      <c r="Q19" s="1070"/>
      <c r="R19" s="1070"/>
      <c r="S19" s="1070"/>
      <c r="T19" s="1071"/>
      <c r="U19" s="1070"/>
      <c r="V19" s="1072"/>
      <c r="W19" s="1070"/>
      <c r="X19" s="1070"/>
      <c r="Y19" s="1070"/>
    </row>
    <row r="20" spans="1:30" s="1029" customFormat="1" ht="30" hidden="1" customHeight="1">
      <c r="A20" s="1273"/>
      <c r="B20" s="1422" t="s">
        <v>573</v>
      </c>
      <c r="C20" s="1423"/>
      <c r="D20" s="1423"/>
      <c r="E20" s="1423"/>
      <c r="F20" s="1423"/>
      <c r="G20" s="1423"/>
      <c r="H20" s="1423"/>
      <c r="I20" s="1423"/>
      <c r="J20" s="1424"/>
      <c r="K20" s="1288"/>
      <c r="L20" s="1288"/>
      <c r="M20" s="1274"/>
      <c r="N20" s="1295"/>
      <c r="O20" s="1296"/>
      <c r="P20" s="1070"/>
      <c r="Q20" s="1070"/>
      <c r="R20" s="1070"/>
      <c r="S20" s="1070"/>
      <c r="T20" s="1071"/>
      <c r="U20" s="1070"/>
      <c r="V20" s="1072"/>
      <c r="W20" s="1070"/>
      <c r="X20" s="1070"/>
      <c r="Y20" s="1070"/>
    </row>
    <row r="21" spans="1:30" s="813" customFormat="1" ht="23.25" customHeight="1">
      <c r="A21" s="1262" t="s">
        <v>340</v>
      </c>
      <c r="B21" s="1266" t="s">
        <v>743</v>
      </c>
      <c r="C21" s="1266"/>
      <c r="D21" s="1266"/>
      <c r="E21" s="1266"/>
      <c r="F21" s="1266"/>
      <c r="G21" s="1266"/>
      <c r="H21" s="1266"/>
      <c r="I21" s="1266"/>
      <c r="J21" s="1267"/>
      <c r="K21" s="1262"/>
      <c r="L21" s="1262"/>
      <c r="M21" s="1263"/>
      <c r="N21" s="1262"/>
      <c r="O21" s="1297"/>
      <c r="P21" s="814"/>
      <c r="Q21" s="923" t="s">
        <v>493</v>
      </c>
      <c r="R21" s="923" t="s">
        <v>494</v>
      </c>
      <c r="S21" s="814"/>
      <c r="T21" s="1264"/>
      <c r="U21" s="814"/>
      <c r="V21" s="821"/>
      <c r="W21" s="814"/>
      <c r="X21" s="814"/>
      <c r="Y21" s="814"/>
    </row>
    <row r="22" spans="1:30" s="1029" customFormat="1" ht="45.75" customHeight="1">
      <c r="A22" s="1076">
        <v>1</v>
      </c>
      <c r="B22" s="1076">
        <v>7000015669</v>
      </c>
      <c r="C22" s="1076">
        <v>10</v>
      </c>
      <c r="D22" s="1076" t="s">
        <v>744</v>
      </c>
      <c r="E22" s="1076">
        <v>1000030862</v>
      </c>
      <c r="F22" s="1076">
        <v>76141000</v>
      </c>
      <c r="G22" s="1251"/>
      <c r="H22" s="1280">
        <v>18</v>
      </c>
      <c r="I22" s="1252"/>
      <c r="J22" s="1076" t="s">
        <v>592</v>
      </c>
      <c r="K22" s="1280" t="s">
        <v>577</v>
      </c>
      <c r="L22" s="1280">
        <v>109.08</v>
      </c>
      <c r="M22" s="1253"/>
      <c r="N22" s="1298" t="str">
        <f t="shared" ref="N22:N23" si="0">IF(M22=0, "Included",IF(ISERROR(L22*M22), M22, L22*M22))</f>
        <v>Included</v>
      </c>
      <c r="O22" s="1299">
        <f t="shared" ref="O22:O23" si="1">R22</f>
        <v>0</v>
      </c>
      <c r="P22" s="1070"/>
      <c r="Q22" s="1074">
        <f t="shared" ref="Q22:Q23" si="2">IF(N22="Included",0,N22)</f>
        <v>0</v>
      </c>
      <c r="R22" s="1075">
        <f>IF(I22="", H22*Q22/100,I22*Q22/100)</f>
        <v>0</v>
      </c>
      <c r="S22" s="1070"/>
      <c r="T22" s="1071"/>
      <c r="U22" s="1070"/>
      <c r="V22" s="1072"/>
      <c r="W22" s="1070"/>
      <c r="X22" s="1070"/>
      <c r="Y22" s="1070"/>
    </row>
    <row r="23" spans="1:30" s="1029" customFormat="1" ht="45.75" customHeight="1">
      <c r="A23" s="1076">
        <v>2</v>
      </c>
      <c r="B23" s="1076">
        <v>7000015669</v>
      </c>
      <c r="C23" s="1076">
        <v>20</v>
      </c>
      <c r="D23" s="1076" t="s">
        <v>744</v>
      </c>
      <c r="E23" s="1076">
        <v>1000056011</v>
      </c>
      <c r="F23" s="1076">
        <v>73089070</v>
      </c>
      <c r="G23" s="1251"/>
      <c r="H23" s="1280">
        <v>18</v>
      </c>
      <c r="I23" s="1252"/>
      <c r="J23" s="1076" t="s">
        <v>593</v>
      </c>
      <c r="K23" s="1280" t="s">
        <v>574</v>
      </c>
      <c r="L23" s="1280">
        <v>1242</v>
      </c>
      <c r="M23" s="1253"/>
      <c r="N23" s="1298" t="str">
        <f t="shared" si="0"/>
        <v>Included</v>
      </c>
      <c r="O23" s="1299">
        <f t="shared" si="1"/>
        <v>0</v>
      </c>
      <c r="P23" s="1070"/>
      <c r="Q23" s="1074">
        <f t="shared" si="2"/>
        <v>0</v>
      </c>
      <c r="R23" s="1075">
        <f t="shared" ref="R23:R24" si="3">IF(I23="", H23*Q23/100,I23*Q23/100)</f>
        <v>0</v>
      </c>
      <c r="S23" s="1070"/>
      <c r="T23" s="1071"/>
      <c r="U23" s="1070"/>
      <c r="V23" s="1072"/>
      <c r="W23" s="1070"/>
      <c r="X23" s="1070"/>
      <c r="Y23" s="1070"/>
    </row>
    <row r="24" spans="1:30" s="1029" customFormat="1" ht="45.75" customHeight="1">
      <c r="A24" s="1076">
        <v>3</v>
      </c>
      <c r="B24" s="1076">
        <v>7000015669</v>
      </c>
      <c r="C24" s="1076">
        <v>30</v>
      </c>
      <c r="D24" s="1076" t="s">
        <v>744</v>
      </c>
      <c r="E24" s="1076">
        <v>1000037908</v>
      </c>
      <c r="F24" s="1076">
        <v>73089070</v>
      </c>
      <c r="G24" s="1251"/>
      <c r="H24" s="1280">
        <v>18</v>
      </c>
      <c r="I24" s="1252"/>
      <c r="J24" s="1076" t="s">
        <v>594</v>
      </c>
      <c r="K24" s="1280" t="s">
        <v>574</v>
      </c>
      <c r="L24" s="1280">
        <v>162</v>
      </c>
      <c r="M24" s="1253"/>
      <c r="N24" s="1298" t="str">
        <f t="shared" ref="N24:N87" si="4">IF(M24=0, "Included",IF(ISERROR(L24*M24), M24, L24*M24))</f>
        <v>Included</v>
      </c>
      <c r="O24" s="1299">
        <f t="shared" ref="O24:O87" si="5">R24</f>
        <v>0</v>
      </c>
      <c r="P24" s="1070"/>
      <c r="Q24" s="1074">
        <f t="shared" ref="Q24:Q87" si="6">IF(N24="Included",0,N24)</f>
        <v>0</v>
      </c>
      <c r="R24" s="1075">
        <f t="shared" si="3"/>
        <v>0</v>
      </c>
      <c r="S24" s="1070"/>
      <c r="T24" s="1071"/>
      <c r="U24" s="1070"/>
      <c r="V24" s="1072"/>
      <c r="W24" s="1070"/>
      <c r="X24" s="1070"/>
      <c r="Y24" s="1070"/>
    </row>
    <row r="25" spans="1:30" s="1029" customFormat="1" ht="45.75" customHeight="1">
      <c r="A25" s="1076">
        <v>4</v>
      </c>
      <c r="B25" s="1076">
        <v>7000015669</v>
      </c>
      <c r="C25" s="1076">
        <v>40</v>
      </c>
      <c r="D25" s="1076" t="s">
        <v>744</v>
      </c>
      <c r="E25" s="1076">
        <v>1000019683</v>
      </c>
      <c r="F25" s="1076">
        <v>85389000</v>
      </c>
      <c r="G25" s="1251"/>
      <c r="H25" s="1280">
        <v>18</v>
      </c>
      <c r="I25" s="1252"/>
      <c r="J25" s="1076" t="s">
        <v>595</v>
      </c>
      <c r="K25" s="1280" t="s">
        <v>574</v>
      </c>
      <c r="L25" s="1280">
        <v>2808</v>
      </c>
      <c r="M25" s="1253"/>
      <c r="N25" s="1298" t="str">
        <f t="shared" si="4"/>
        <v>Included</v>
      </c>
      <c r="O25" s="1299">
        <f t="shared" si="5"/>
        <v>0</v>
      </c>
      <c r="P25" s="1070"/>
      <c r="Q25" s="1074">
        <f t="shared" si="6"/>
        <v>0</v>
      </c>
      <c r="R25" s="1075">
        <f t="shared" ref="R25:R88" si="7">IF(I25="", H25*Q25/100,I25*Q25/100)</f>
        <v>0</v>
      </c>
      <c r="S25" s="1070"/>
      <c r="T25" s="1071"/>
      <c r="U25" s="1070"/>
      <c r="V25" s="1072"/>
      <c r="W25" s="1070"/>
      <c r="X25" s="1070"/>
      <c r="Y25" s="1070"/>
    </row>
    <row r="26" spans="1:30" s="1029" customFormat="1" ht="45.75" customHeight="1">
      <c r="A26" s="1076">
        <v>5</v>
      </c>
      <c r="B26" s="1076">
        <v>7000015669</v>
      </c>
      <c r="C26" s="1076">
        <v>60</v>
      </c>
      <c r="D26" s="1076" t="s">
        <v>744</v>
      </c>
      <c r="E26" s="1076">
        <v>1000022819</v>
      </c>
      <c r="F26" s="1076">
        <v>73181500</v>
      </c>
      <c r="G26" s="1251"/>
      <c r="H26" s="1280">
        <v>18</v>
      </c>
      <c r="I26" s="1252"/>
      <c r="J26" s="1076" t="s">
        <v>597</v>
      </c>
      <c r="K26" s="1280" t="s">
        <v>578</v>
      </c>
      <c r="L26" s="1280">
        <v>2.3170000000000002</v>
      </c>
      <c r="M26" s="1253"/>
      <c r="N26" s="1298" t="str">
        <f t="shared" si="4"/>
        <v>Included</v>
      </c>
      <c r="O26" s="1299">
        <f t="shared" si="5"/>
        <v>0</v>
      </c>
      <c r="P26" s="1070"/>
      <c r="Q26" s="1074">
        <f t="shared" si="6"/>
        <v>0</v>
      </c>
      <c r="R26" s="1075">
        <f t="shared" si="7"/>
        <v>0</v>
      </c>
      <c r="S26" s="1070"/>
      <c r="T26" s="1071"/>
      <c r="U26" s="1070"/>
      <c r="V26" s="1072"/>
      <c r="W26" s="1070"/>
      <c r="X26" s="1070"/>
      <c r="Y26" s="1070"/>
    </row>
    <row r="27" spans="1:30" s="1029" customFormat="1" ht="66" customHeight="1">
      <c r="A27" s="1076">
        <v>6</v>
      </c>
      <c r="B27" s="1076">
        <v>7000015669</v>
      </c>
      <c r="C27" s="1076">
        <v>70</v>
      </c>
      <c r="D27" s="1076" t="s">
        <v>744</v>
      </c>
      <c r="E27" s="1076">
        <v>1000028393</v>
      </c>
      <c r="F27" s="1076">
        <v>72149990</v>
      </c>
      <c r="G27" s="1251"/>
      <c r="H27" s="1280">
        <v>18</v>
      </c>
      <c r="I27" s="1252"/>
      <c r="J27" s="1076" t="s">
        <v>598</v>
      </c>
      <c r="K27" s="1280" t="s">
        <v>575</v>
      </c>
      <c r="L27" s="1280">
        <v>515</v>
      </c>
      <c r="M27" s="1253"/>
      <c r="N27" s="1298" t="str">
        <f t="shared" si="4"/>
        <v>Included</v>
      </c>
      <c r="O27" s="1299">
        <f t="shared" si="5"/>
        <v>0</v>
      </c>
      <c r="P27" s="1070"/>
      <c r="Q27" s="1074">
        <f t="shared" si="6"/>
        <v>0</v>
      </c>
      <c r="R27" s="1075">
        <f t="shared" si="7"/>
        <v>0</v>
      </c>
      <c r="S27" s="1070"/>
      <c r="T27" s="1071"/>
      <c r="U27" s="1070"/>
      <c r="V27" s="1072"/>
      <c r="W27" s="1070"/>
      <c r="X27" s="1070"/>
      <c r="Y27" s="1070"/>
    </row>
    <row r="28" spans="1:30" s="1029" customFormat="1" ht="45.75" customHeight="1">
      <c r="A28" s="1076">
        <v>7</v>
      </c>
      <c r="B28" s="1076">
        <v>7000015669</v>
      </c>
      <c r="C28" s="1076">
        <v>80</v>
      </c>
      <c r="D28" s="1076" t="s">
        <v>744</v>
      </c>
      <c r="E28" s="1076">
        <v>1000028419</v>
      </c>
      <c r="F28" s="1076">
        <v>85462050</v>
      </c>
      <c r="G28" s="1251"/>
      <c r="H28" s="1280">
        <v>18</v>
      </c>
      <c r="I28" s="1252"/>
      <c r="J28" s="1076" t="s">
        <v>599</v>
      </c>
      <c r="K28" s="1280" t="s">
        <v>575</v>
      </c>
      <c r="L28" s="1280">
        <v>216</v>
      </c>
      <c r="M28" s="1253"/>
      <c r="N28" s="1298" t="str">
        <f t="shared" si="4"/>
        <v>Included</v>
      </c>
      <c r="O28" s="1299">
        <f t="shared" si="5"/>
        <v>0</v>
      </c>
      <c r="P28" s="1070"/>
      <c r="Q28" s="1074">
        <f t="shared" si="6"/>
        <v>0</v>
      </c>
      <c r="R28" s="1075">
        <f t="shared" si="7"/>
        <v>0</v>
      </c>
      <c r="S28" s="1070"/>
      <c r="T28" s="1071"/>
      <c r="U28" s="1070"/>
      <c r="V28" s="1072"/>
      <c r="W28" s="1070"/>
      <c r="X28" s="1070"/>
      <c r="Y28" s="1070"/>
    </row>
    <row r="29" spans="1:30" s="1029" customFormat="1" ht="67.5" customHeight="1">
      <c r="A29" s="1076">
        <v>8</v>
      </c>
      <c r="B29" s="1076">
        <v>7000015669</v>
      </c>
      <c r="C29" s="1076">
        <v>90</v>
      </c>
      <c r="D29" s="1076" t="s">
        <v>744</v>
      </c>
      <c r="E29" s="1076">
        <v>1000028426</v>
      </c>
      <c r="F29" s="1076">
        <v>73089090</v>
      </c>
      <c r="G29" s="1251"/>
      <c r="H29" s="1280">
        <v>18</v>
      </c>
      <c r="I29" s="1252"/>
      <c r="J29" s="1076" t="s">
        <v>799</v>
      </c>
      <c r="K29" s="1280" t="s">
        <v>575</v>
      </c>
      <c r="L29" s="1280">
        <v>216</v>
      </c>
      <c r="M29" s="1253"/>
      <c r="N29" s="1298" t="str">
        <f t="shared" si="4"/>
        <v>Included</v>
      </c>
      <c r="O29" s="1299">
        <f t="shared" si="5"/>
        <v>0</v>
      </c>
      <c r="P29" s="1070"/>
      <c r="Q29" s="1074">
        <f t="shared" si="6"/>
        <v>0</v>
      </c>
      <c r="R29" s="1075">
        <f t="shared" si="7"/>
        <v>0</v>
      </c>
      <c r="S29" s="1070"/>
      <c r="T29" s="1071"/>
      <c r="U29" s="1070"/>
      <c r="V29" s="1072"/>
      <c r="W29" s="1070"/>
      <c r="X29" s="1070"/>
      <c r="Y29" s="1070"/>
    </row>
    <row r="30" spans="1:30" s="1029" customFormat="1" ht="79.5" customHeight="1">
      <c r="A30" s="1076">
        <v>9</v>
      </c>
      <c r="B30" s="1076">
        <v>7000015669</v>
      </c>
      <c r="C30" s="1076">
        <v>100</v>
      </c>
      <c r="D30" s="1076" t="s">
        <v>744</v>
      </c>
      <c r="E30" s="1076">
        <v>1000032343</v>
      </c>
      <c r="F30" s="1076">
        <v>72171010</v>
      </c>
      <c r="G30" s="1251"/>
      <c r="H30" s="1280">
        <v>18</v>
      </c>
      <c r="I30" s="1252"/>
      <c r="J30" s="1076" t="s">
        <v>600</v>
      </c>
      <c r="K30" s="1280" t="s">
        <v>601</v>
      </c>
      <c r="L30" s="1280">
        <v>1080</v>
      </c>
      <c r="M30" s="1253"/>
      <c r="N30" s="1298" t="str">
        <f t="shared" si="4"/>
        <v>Included</v>
      </c>
      <c r="O30" s="1299">
        <f t="shared" si="5"/>
        <v>0</v>
      </c>
      <c r="P30" s="1070"/>
      <c r="Q30" s="1074">
        <f t="shared" si="6"/>
        <v>0</v>
      </c>
      <c r="R30" s="1075">
        <f t="shared" si="7"/>
        <v>0</v>
      </c>
      <c r="S30" s="1070"/>
      <c r="T30" s="1071"/>
      <c r="U30" s="1070"/>
      <c r="V30" s="1072"/>
      <c r="W30" s="1070"/>
      <c r="X30" s="1070"/>
      <c r="Y30" s="1070"/>
    </row>
    <row r="31" spans="1:30" s="1029" customFormat="1" ht="67.5" customHeight="1">
      <c r="A31" s="1076">
        <v>10</v>
      </c>
      <c r="B31" s="1076">
        <v>7000015669</v>
      </c>
      <c r="C31" s="1076">
        <v>110</v>
      </c>
      <c r="D31" s="1076" t="s">
        <v>744</v>
      </c>
      <c r="E31" s="1076">
        <v>1000032344</v>
      </c>
      <c r="F31" s="1076">
        <v>72171010</v>
      </c>
      <c r="G31" s="1251"/>
      <c r="H31" s="1280">
        <v>18</v>
      </c>
      <c r="I31" s="1252"/>
      <c r="J31" s="1076" t="s">
        <v>602</v>
      </c>
      <c r="K31" s="1280" t="s">
        <v>601</v>
      </c>
      <c r="L31" s="1280">
        <v>101.52</v>
      </c>
      <c r="M31" s="1253"/>
      <c r="N31" s="1298" t="str">
        <f t="shared" si="4"/>
        <v>Included</v>
      </c>
      <c r="O31" s="1299">
        <f t="shared" si="5"/>
        <v>0</v>
      </c>
      <c r="P31" s="1070"/>
      <c r="Q31" s="1074">
        <f t="shared" si="6"/>
        <v>0</v>
      </c>
      <c r="R31" s="1075">
        <f t="shared" si="7"/>
        <v>0</v>
      </c>
      <c r="S31" s="1070"/>
      <c r="T31" s="1071"/>
      <c r="U31" s="1070"/>
      <c r="V31" s="1072"/>
      <c r="W31" s="1070"/>
      <c r="X31" s="1070"/>
      <c r="Y31" s="1070"/>
    </row>
    <row r="32" spans="1:30" s="1029" customFormat="1" ht="36" customHeight="1">
      <c r="A32" s="1076">
        <v>11</v>
      </c>
      <c r="B32" s="1076">
        <v>7000015669</v>
      </c>
      <c r="C32" s="1076">
        <v>120</v>
      </c>
      <c r="D32" s="1076" t="s">
        <v>744</v>
      </c>
      <c r="E32" s="1076">
        <v>1000040990</v>
      </c>
      <c r="F32" s="1076">
        <v>76169990</v>
      </c>
      <c r="G32" s="1251"/>
      <c r="H32" s="1280">
        <v>18</v>
      </c>
      <c r="I32" s="1252"/>
      <c r="J32" s="1076" t="s">
        <v>757</v>
      </c>
      <c r="K32" s="1280" t="s">
        <v>574</v>
      </c>
      <c r="L32" s="1280">
        <v>4050</v>
      </c>
      <c r="M32" s="1253"/>
      <c r="N32" s="1298" t="str">
        <f t="shared" si="4"/>
        <v>Included</v>
      </c>
      <c r="O32" s="1299">
        <f t="shared" si="5"/>
        <v>0</v>
      </c>
      <c r="P32" s="1070"/>
      <c r="Q32" s="1074">
        <f t="shared" si="6"/>
        <v>0</v>
      </c>
      <c r="R32" s="1075">
        <f t="shared" si="7"/>
        <v>0</v>
      </c>
      <c r="S32" s="1070"/>
      <c r="T32" s="1071"/>
      <c r="U32" s="1070"/>
      <c r="V32" s="1072"/>
      <c r="W32" s="1070"/>
      <c r="X32" s="1070"/>
      <c r="Y32" s="1070"/>
    </row>
    <row r="33" spans="1:25" s="1029" customFormat="1" ht="61.5" customHeight="1">
      <c r="A33" s="1076">
        <v>12</v>
      </c>
      <c r="B33" s="1076">
        <v>7000015691</v>
      </c>
      <c r="C33" s="1076">
        <v>30</v>
      </c>
      <c r="D33" s="1076" t="s">
        <v>744</v>
      </c>
      <c r="E33" s="1076">
        <v>1000056692</v>
      </c>
      <c r="F33" s="1076">
        <v>73089090</v>
      </c>
      <c r="G33" s="1251"/>
      <c r="H33" s="1280">
        <v>18</v>
      </c>
      <c r="I33" s="1252"/>
      <c r="J33" s="1076" t="s">
        <v>800</v>
      </c>
      <c r="K33" s="1280" t="s">
        <v>578</v>
      </c>
      <c r="L33" s="1280">
        <v>21.06</v>
      </c>
      <c r="M33" s="1253"/>
      <c r="N33" s="1298" t="str">
        <f t="shared" si="4"/>
        <v>Included</v>
      </c>
      <c r="O33" s="1299">
        <f t="shared" si="5"/>
        <v>0</v>
      </c>
      <c r="P33" s="1070"/>
      <c r="Q33" s="1074">
        <f t="shared" si="6"/>
        <v>0</v>
      </c>
      <c r="R33" s="1075">
        <f t="shared" si="7"/>
        <v>0</v>
      </c>
      <c r="S33" s="1070"/>
      <c r="T33" s="1071"/>
      <c r="U33" s="1070"/>
      <c r="V33" s="1072"/>
      <c r="W33" s="1070"/>
      <c r="X33" s="1070"/>
      <c r="Y33" s="1070"/>
    </row>
    <row r="34" spans="1:25" s="1029" customFormat="1" ht="45.75" customHeight="1">
      <c r="A34" s="1076">
        <v>13</v>
      </c>
      <c r="B34" s="1076">
        <v>7000015669</v>
      </c>
      <c r="C34" s="1076">
        <v>130</v>
      </c>
      <c r="D34" s="1076" t="s">
        <v>587</v>
      </c>
      <c r="E34" s="1076">
        <v>1000030862</v>
      </c>
      <c r="F34" s="1076">
        <v>76141000</v>
      </c>
      <c r="G34" s="1251"/>
      <c r="H34" s="1280">
        <v>18</v>
      </c>
      <c r="I34" s="1252"/>
      <c r="J34" s="1076" t="s">
        <v>592</v>
      </c>
      <c r="K34" s="1280" t="s">
        <v>577</v>
      </c>
      <c r="L34" s="1280">
        <v>63.02</v>
      </c>
      <c r="M34" s="1253"/>
      <c r="N34" s="1298" t="str">
        <f t="shared" si="4"/>
        <v>Included</v>
      </c>
      <c r="O34" s="1299">
        <f t="shared" si="5"/>
        <v>0</v>
      </c>
      <c r="P34" s="1070"/>
      <c r="Q34" s="1074">
        <f t="shared" si="6"/>
        <v>0</v>
      </c>
      <c r="R34" s="1075">
        <f t="shared" si="7"/>
        <v>0</v>
      </c>
      <c r="S34" s="1070"/>
      <c r="T34" s="1071"/>
      <c r="U34" s="1070"/>
      <c r="V34" s="1072"/>
      <c r="W34" s="1070"/>
      <c r="X34" s="1070"/>
      <c r="Y34" s="1070"/>
    </row>
    <row r="35" spans="1:25" s="1029" customFormat="1" ht="45.75" customHeight="1">
      <c r="A35" s="1076">
        <v>14</v>
      </c>
      <c r="B35" s="1076">
        <v>7000015669</v>
      </c>
      <c r="C35" s="1076">
        <v>140</v>
      </c>
      <c r="D35" s="1076" t="s">
        <v>587</v>
      </c>
      <c r="E35" s="1076">
        <v>1000056011</v>
      </c>
      <c r="F35" s="1076">
        <v>73089070</v>
      </c>
      <c r="G35" s="1251"/>
      <c r="H35" s="1280">
        <v>18</v>
      </c>
      <c r="I35" s="1252"/>
      <c r="J35" s="1076" t="s">
        <v>593</v>
      </c>
      <c r="K35" s="1280" t="s">
        <v>574</v>
      </c>
      <c r="L35" s="1280">
        <v>359</v>
      </c>
      <c r="M35" s="1253"/>
      <c r="N35" s="1298" t="str">
        <f t="shared" si="4"/>
        <v>Included</v>
      </c>
      <c r="O35" s="1299">
        <f t="shared" si="5"/>
        <v>0</v>
      </c>
      <c r="P35" s="1070"/>
      <c r="Q35" s="1074">
        <f t="shared" si="6"/>
        <v>0</v>
      </c>
      <c r="R35" s="1075">
        <f t="shared" si="7"/>
        <v>0</v>
      </c>
      <c r="S35" s="1070"/>
      <c r="T35" s="1071"/>
      <c r="U35" s="1070"/>
      <c r="V35" s="1072"/>
      <c r="W35" s="1070"/>
      <c r="X35" s="1070"/>
      <c r="Y35" s="1070"/>
    </row>
    <row r="36" spans="1:25" s="1029" customFormat="1" ht="45.75" customHeight="1">
      <c r="A36" s="1076">
        <v>15</v>
      </c>
      <c r="B36" s="1076">
        <v>7000015669</v>
      </c>
      <c r="C36" s="1076">
        <v>150</v>
      </c>
      <c r="D36" s="1076" t="s">
        <v>587</v>
      </c>
      <c r="E36" s="1076">
        <v>1000037908</v>
      </c>
      <c r="F36" s="1076">
        <v>73089070</v>
      </c>
      <c r="G36" s="1251"/>
      <c r="H36" s="1280">
        <v>18</v>
      </c>
      <c r="I36" s="1252"/>
      <c r="J36" s="1076" t="s">
        <v>594</v>
      </c>
      <c r="K36" s="1280" t="s">
        <v>574</v>
      </c>
      <c r="L36" s="1280">
        <v>47</v>
      </c>
      <c r="M36" s="1253"/>
      <c r="N36" s="1298" t="str">
        <f t="shared" si="4"/>
        <v>Included</v>
      </c>
      <c r="O36" s="1299">
        <f t="shared" si="5"/>
        <v>0</v>
      </c>
      <c r="P36" s="1070"/>
      <c r="Q36" s="1074">
        <f t="shared" si="6"/>
        <v>0</v>
      </c>
      <c r="R36" s="1075">
        <f t="shared" si="7"/>
        <v>0</v>
      </c>
      <c r="S36" s="1070"/>
      <c r="T36" s="1071"/>
      <c r="U36" s="1070"/>
      <c r="V36" s="1072"/>
      <c r="W36" s="1070"/>
      <c r="X36" s="1070"/>
      <c r="Y36" s="1070"/>
    </row>
    <row r="37" spans="1:25" s="1029" customFormat="1" ht="45.75" customHeight="1">
      <c r="A37" s="1076">
        <v>16</v>
      </c>
      <c r="B37" s="1076">
        <v>7000015669</v>
      </c>
      <c r="C37" s="1076">
        <v>160</v>
      </c>
      <c r="D37" s="1076" t="s">
        <v>587</v>
      </c>
      <c r="E37" s="1076">
        <v>1000019683</v>
      </c>
      <c r="F37" s="1076">
        <v>85389000</v>
      </c>
      <c r="G37" s="1251"/>
      <c r="H37" s="1280">
        <v>18</v>
      </c>
      <c r="I37" s="1252"/>
      <c r="J37" s="1076" t="s">
        <v>595</v>
      </c>
      <c r="K37" s="1280" t="s">
        <v>574</v>
      </c>
      <c r="L37" s="1280">
        <v>1622</v>
      </c>
      <c r="M37" s="1253"/>
      <c r="N37" s="1298" t="str">
        <f t="shared" si="4"/>
        <v>Included</v>
      </c>
      <c r="O37" s="1299">
        <f t="shared" si="5"/>
        <v>0</v>
      </c>
      <c r="P37" s="1070"/>
      <c r="Q37" s="1074">
        <f t="shared" si="6"/>
        <v>0</v>
      </c>
      <c r="R37" s="1075">
        <f t="shared" si="7"/>
        <v>0</v>
      </c>
      <c r="S37" s="1070"/>
      <c r="T37" s="1071"/>
      <c r="U37" s="1070"/>
      <c r="V37" s="1072"/>
      <c r="W37" s="1070"/>
      <c r="X37" s="1070"/>
      <c r="Y37" s="1070"/>
    </row>
    <row r="38" spans="1:25" s="1029" customFormat="1" ht="45.75" customHeight="1">
      <c r="A38" s="1076">
        <v>17</v>
      </c>
      <c r="B38" s="1076">
        <v>7000015669</v>
      </c>
      <c r="C38" s="1076">
        <v>180</v>
      </c>
      <c r="D38" s="1076" t="s">
        <v>587</v>
      </c>
      <c r="E38" s="1076">
        <v>1000022819</v>
      </c>
      <c r="F38" s="1076">
        <v>73181500</v>
      </c>
      <c r="G38" s="1251"/>
      <c r="H38" s="1280">
        <v>18</v>
      </c>
      <c r="I38" s="1252"/>
      <c r="J38" s="1076" t="s">
        <v>597</v>
      </c>
      <c r="K38" s="1280" t="s">
        <v>578</v>
      </c>
      <c r="L38" s="1280">
        <v>0.66900000000000004</v>
      </c>
      <c r="M38" s="1253"/>
      <c r="N38" s="1298" t="str">
        <f t="shared" si="4"/>
        <v>Included</v>
      </c>
      <c r="O38" s="1299">
        <f t="shared" si="5"/>
        <v>0</v>
      </c>
      <c r="P38" s="1070"/>
      <c r="Q38" s="1074">
        <f t="shared" si="6"/>
        <v>0</v>
      </c>
      <c r="R38" s="1075">
        <f t="shared" si="7"/>
        <v>0</v>
      </c>
      <c r="S38" s="1070"/>
      <c r="T38" s="1071"/>
      <c r="U38" s="1070"/>
      <c r="V38" s="1072"/>
      <c r="W38" s="1070"/>
      <c r="X38" s="1070"/>
      <c r="Y38" s="1070"/>
    </row>
    <row r="39" spans="1:25" s="1029" customFormat="1" ht="64.5" customHeight="1">
      <c r="A39" s="1076">
        <v>18</v>
      </c>
      <c r="B39" s="1076">
        <v>7000015669</v>
      </c>
      <c r="C39" s="1076">
        <v>190</v>
      </c>
      <c r="D39" s="1076" t="s">
        <v>587</v>
      </c>
      <c r="E39" s="1076">
        <v>1000028393</v>
      </c>
      <c r="F39" s="1076">
        <v>72149990</v>
      </c>
      <c r="G39" s="1251"/>
      <c r="H39" s="1280">
        <v>18</v>
      </c>
      <c r="I39" s="1252"/>
      <c r="J39" s="1076" t="s">
        <v>598</v>
      </c>
      <c r="K39" s="1280" t="s">
        <v>575</v>
      </c>
      <c r="L39" s="1280">
        <v>149</v>
      </c>
      <c r="M39" s="1253"/>
      <c r="N39" s="1298" t="str">
        <f t="shared" si="4"/>
        <v>Included</v>
      </c>
      <c r="O39" s="1299">
        <f t="shared" si="5"/>
        <v>0</v>
      </c>
      <c r="P39" s="1070"/>
      <c r="Q39" s="1074">
        <f t="shared" si="6"/>
        <v>0</v>
      </c>
      <c r="R39" s="1075">
        <f t="shared" si="7"/>
        <v>0</v>
      </c>
      <c r="S39" s="1070"/>
      <c r="T39" s="1071"/>
      <c r="U39" s="1070"/>
      <c r="V39" s="1072"/>
      <c r="W39" s="1070"/>
      <c r="X39" s="1070"/>
      <c r="Y39" s="1070"/>
    </row>
    <row r="40" spans="1:25" s="1029" customFormat="1" ht="45.75" customHeight="1">
      <c r="A40" s="1076">
        <v>19</v>
      </c>
      <c r="B40" s="1076">
        <v>7000015669</v>
      </c>
      <c r="C40" s="1076">
        <v>200</v>
      </c>
      <c r="D40" s="1076" t="s">
        <v>587</v>
      </c>
      <c r="E40" s="1076">
        <v>1000028419</v>
      </c>
      <c r="F40" s="1076">
        <v>85462050</v>
      </c>
      <c r="G40" s="1251"/>
      <c r="H40" s="1280">
        <v>18</v>
      </c>
      <c r="I40" s="1252"/>
      <c r="J40" s="1076" t="s">
        <v>599</v>
      </c>
      <c r="K40" s="1280" t="s">
        <v>575</v>
      </c>
      <c r="L40" s="1280">
        <v>62</v>
      </c>
      <c r="M40" s="1253"/>
      <c r="N40" s="1298" t="str">
        <f t="shared" si="4"/>
        <v>Included</v>
      </c>
      <c r="O40" s="1299">
        <f t="shared" si="5"/>
        <v>0</v>
      </c>
      <c r="P40" s="1070"/>
      <c r="Q40" s="1074">
        <f t="shared" si="6"/>
        <v>0</v>
      </c>
      <c r="R40" s="1075">
        <f t="shared" si="7"/>
        <v>0</v>
      </c>
      <c r="S40" s="1070"/>
      <c r="T40" s="1071"/>
      <c r="U40" s="1070"/>
      <c r="V40" s="1072"/>
      <c r="W40" s="1070"/>
      <c r="X40" s="1070"/>
      <c r="Y40" s="1070"/>
    </row>
    <row r="41" spans="1:25" s="1029" customFormat="1" ht="45.75" customHeight="1">
      <c r="A41" s="1076">
        <v>20</v>
      </c>
      <c r="B41" s="1076">
        <v>7000015669</v>
      </c>
      <c r="C41" s="1076">
        <v>210</v>
      </c>
      <c r="D41" s="1076" t="s">
        <v>587</v>
      </c>
      <c r="E41" s="1076">
        <v>1000028426</v>
      </c>
      <c r="F41" s="1076">
        <v>73089090</v>
      </c>
      <c r="G41" s="1251"/>
      <c r="H41" s="1280">
        <v>18</v>
      </c>
      <c r="I41" s="1252"/>
      <c r="J41" s="1076" t="s">
        <v>799</v>
      </c>
      <c r="K41" s="1280" t="s">
        <v>575</v>
      </c>
      <c r="L41" s="1280">
        <v>62</v>
      </c>
      <c r="M41" s="1253"/>
      <c r="N41" s="1298" t="str">
        <f t="shared" si="4"/>
        <v>Included</v>
      </c>
      <c r="O41" s="1299">
        <f t="shared" si="5"/>
        <v>0</v>
      </c>
      <c r="P41" s="1070"/>
      <c r="Q41" s="1074">
        <f t="shared" si="6"/>
        <v>0</v>
      </c>
      <c r="R41" s="1075">
        <f t="shared" si="7"/>
        <v>0</v>
      </c>
      <c r="S41" s="1070"/>
      <c r="T41" s="1071"/>
      <c r="U41" s="1070"/>
      <c r="V41" s="1072"/>
      <c r="W41" s="1070"/>
      <c r="X41" s="1070"/>
      <c r="Y41" s="1070"/>
    </row>
    <row r="42" spans="1:25" s="1029" customFormat="1" ht="45.75" customHeight="1">
      <c r="A42" s="1076">
        <v>21</v>
      </c>
      <c r="B42" s="1076">
        <v>7000015669</v>
      </c>
      <c r="C42" s="1076">
        <v>220</v>
      </c>
      <c r="D42" s="1076" t="s">
        <v>587</v>
      </c>
      <c r="E42" s="1076">
        <v>1000032343</v>
      </c>
      <c r="F42" s="1076">
        <v>72171010</v>
      </c>
      <c r="G42" s="1251"/>
      <c r="H42" s="1280">
        <v>18</v>
      </c>
      <c r="I42" s="1252"/>
      <c r="J42" s="1076" t="s">
        <v>600</v>
      </c>
      <c r="K42" s="1280" t="s">
        <v>601</v>
      </c>
      <c r="L42" s="1280">
        <v>280.8</v>
      </c>
      <c r="M42" s="1253"/>
      <c r="N42" s="1298" t="str">
        <f t="shared" si="4"/>
        <v>Included</v>
      </c>
      <c r="O42" s="1299">
        <f t="shared" si="5"/>
        <v>0</v>
      </c>
      <c r="P42" s="1070"/>
      <c r="Q42" s="1074">
        <f t="shared" si="6"/>
        <v>0</v>
      </c>
      <c r="R42" s="1075">
        <f t="shared" si="7"/>
        <v>0</v>
      </c>
      <c r="S42" s="1070"/>
      <c r="T42" s="1071"/>
      <c r="U42" s="1070"/>
      <c r="V42" s="1072"/>
      <c r="W42" s="1070"/>
      <c r="X42" s="1070"/>
      <c r="Y42" s="1070"/>
    </row>
    <row r="43" spans="1:25" s="1029" customFormat="1" ht="77.25" customHeight="1">
      <c r="A43" s="1076">
        <v>22</v>
      </c>
      <c r="B43" s="1076">
        <v>7000015669</v>
      </c>
      <c r="C43" s="1076">
        <v>230</v>
      </c>
      <c r="D43" s="1076" t="s">
        <v>587</v>
      </c>
      <c r="E43" s="1076">
        <v>1000032344</v>
      </c>
      <c r="F43" s="1076">
        <v>72171010</v>
      </c>
      <c r="G43" s="1251"/>
      <c r="H43" s="1280">
        <v>18</v>
      </c>
      <c r="I43" s="1252"/>
      <c r="J43" s="1076" t="s">
        <v>602</v>
      </c>
      <c r="K43" s="1280" t="s">
        <v>601</v>
      </c>
      <c r="L43" s="1280">
        <v>29.33</v>
      </c>
      <c r="M43" s="1253"/>
      <c r="N43" s="1298" t="str">
        <f t="shared" si="4"/>
        <v>Included</v>
      </c>
      <c r="O43" s="1299">
        <f t="shared" si="5"/>
        <v>0</v>
      </c>
      <c r="P43" s="1070"/>
      <c r="Q43" s="1074">
        <f t="shared" si="6"/>
        <v>0</v>
      </c>
      <c r="R43" s="1075">
        <f t="shared" si="7"/>
        <v>0</v>
      </c>
      <c r="S43" s="1070"/>
      <c r="T43" s="1071"/>
      <c r="U43" s="1070"/>
      <c r="V43" s="1072"/>
      <c r="W43" s="1070"/>
      <c r="X43" s="1070"/>
      <c r="Y43" s="1070"/>
    </row>
    <row r="44" spans="1:25" s="1029" customFormat="1" ht="45.75" customHeight="1">
      <c r="A44" s="1076">
        <v>23</v>
      </c>
      <c r="B44" s="1076">
        <v>7000015669</v>
      </c>
      <c r="C44" s="1076">
        <v>240</v>
      </c>
      <c r="D44" s="1076" t="s">
        <v>587</v>
      </c>
      <c r="E44" s="1076">
        <v>1000041208</v>
      </c>
      <c r="F44" s="1076">
        <v>76169990</v>
      </c>
      <c r="G44" s="1251"/>
      <c r="H44" s="1280">
        <v>18</v>
      </c>
      <c r="I44" s="1252"/>
      <c r="J44" s="1076" t="s">
        <v>603</v>
      </c>
      <c r="K44" s="1280" t="s">
        <v>574</v>
      </c>
      <c r="L44" s="1280">
        <v>1170</v>
      </c>
      <c r="M44" s="1253"/>
      <c r="N44" s="1298" t="str">
        <f t="shared" si="4"/>
        <v>Included</v>
      </c>
      <c r="O44" s="1299">
        <f t="shared" si="5"/>
        <v>0</v>
      </c>
      <c r="P44" s="1070"/>
      <c r="Q44" s="1074">
        <f t="shared" si="6"/>
        <v>0</v>
      </c>
      <c r="R44" s="1075">
        <f t="shared" si="7"/>
        <v>0</v>
      </c>
      <c r="S44" s="1070"/>
      <c r="T44" s="1071"/>
      <c r="U44" s="1070"/>
      <c r="V44" s="1072"/>
      <c r="W44" s="1070"/>
      <c r="X44" s="1070"/>
      <c r="Y44" s="1070"/>
    </row>
    <row r="45" spans="1:25" s="1029" customFormat="1" ht="45.75" customHeight="1">
      <c r="A45" s="1076">
        <v>24</v>
      </c>
      <c r="B45" s="1076">
        <v>7000015691</v>
      </c>
      <c r="C45" s="1076">
        <v>40</v>
      </c>
      <c r="D45" s="1076" t="s">
        <v>587</v>
      </c>
      <c r="E45" s="1076">
        <v>1000056692</v>
      </c>
      <c r="F45" s="1076">
        <v>73089090</v>
      </c>
      <c r="G45" s="1251"/>
      <c r="H45" s="1280">
        <v>18</v>
      </c>
      <c r="I45" s="1252"/>
      <c r="J45" s="1076" t="s">
        <v>800</v>
      </c>
      <c r="K45" s="1280" t="s">
        <v>578</v>
      </c>
      <c r="L45" s="1280">
        <v>6.0839999999999996</v>
      </c>
      <c r="M45" s="1253"/>
      <c r="N45" s="1298" t="str">
        <f t="shared" si="4"/>
        <v>Included</v>
      </c>
      <c r="O45" s="1299">
        <f t="shared" si="5"/>
        <v>0</v>
      </c>
      <c r="P45" s="1070"/>
      <c r="Q45" s="1074">
        <f t="shared" si="6"/>
        <v>0</v>
      </c>
      <c r="R45" s="1075">
        <f t="shared" si="7"/>
        <v>0</v>
      </c>
      <c r="S45" s="1070"/>
      <c r="T45" s="1071"/>
      <c r="U45" s="1070"/>
      <c r="V45" s="1072"/>
      <c r="W45" s="1070"/>
      <c r="X45" s="1070"/>
      <c r="Y45" s="1070"/>
    </row>
    <row r="46" spans="1:25" s="1029" customFormat="1" ht="45.75" customHeight="1">
      <c r="A46" s="1076">
        <v>25</v>
      </c>
      <c r="B46" s="1076">
        <v>7000015669</v>
      </c>
      <c r="C46" s="1076">
        <v>250</v>
      </c>
      <c r="D46" s="1076" t="s">
        <v>745</v>
      </c>
      <c r="E46" s="1076">
        <v>1000045144</v>
      </c>
      <c r="F46" s="1076">
        <v>85446090</v>
      </c>
      <c r="G46" s="1251"/>
      <c r="H46" s="1280">
        <v>18</v>
      </c>
      <c r="I46" s="1252"/>
      <c r="J46" s="1076" t="s">
        <v>758</v>
      </c>
      <c r="K46" s="1280" t="s">
        <v>577</v>
      </c>
      <c r="L46" s="1280">
        <v>9.58</v>
      </c>
      <c r="M46" s="1253"/>
      <c r="N46" s="1298" t="str">
        <f t="shared" si="4"/>
        <v>Included</v>
      </c>
      <c r="O46" s="1299">
        <f t="shared" si="5"/>
        <v>0</v>
      </c>
      <c r="P46" s="1070"/>
      <c r="Q46" s="1074">
        <f t="shared" si="6"/>
        <v>0</v>
      </c>
      <c r="R46" s="1075">
        <f t="shared" si="7"/>
        <v>0</v>
      </c>
      <c r="S46" s="1070"/>
      <c r="T46" s="1071"/>
      <c r="U46" s="1070"/>
      <c r="V46" s="1072"/>
      <c r="W46" s="1070"/>
      <c r="X46" s="1070"/>
      <c r="Y46" s="1070"/>
    </row>
    <row r="47" spans="1:25" s="1029" customFormat="1" ht="45.75" customHeight="1">
      <c r="A47" s="1076">
        <v>26</v>
      </c>
      <c r="B47" s="1076">
        <v>7000015669</v>
      </c>
      <c r="C47" s="1076">
        <v>260</v>
      </c>
      <c r="D47" s="1076" t="s">
        <v>745</v>
      </c>
      <c r="E47" s="1076">
        <v>1000056011</v>
      </c>
      <c r="F47" s="1076">
        <v>73089070</v>
      </c>
      <c r="G47" s="1251"/>
      <c r="H47" s="1280">
        <v>18</v>
      </c>
      <c r="I47" s="1252"/>
      <c r="J47" s="1076" t="s">
        <v>593</v>
      </c>
      <c r="K47" s="1280" t="s">
        <v>574</v>
      </c>
      <c r="L47" s="1280">
        <v>209</v>
      </c>
      <c r="M47" s="1253"/>
      <c r="N47" s="1298" t="str">
        <f t="shared" si="4"/>
        <v>Included</v>
      </c>
      <c r="O47" s="1299">
        <f t="shared" si="5"/>
        <v>0</v>
      </c>
      <c r="P47" s="1070"/>
      <c r="Q47" s="1074">
        <f t="shared" si="6"/>
        <v>0</v>
      </c>
      <c r="R47" s="1075">
        <f t="shared" si="7"/>
        <v>0</v>
      </c>
      <c r="S47" s="1070"/>
      <c r="T47" s="1071"/>
      <c r="U47" s="1070"/>
      <c r="V47" s="1072"/>
      <c r="W47" s="1070"/>
      <c r="X47" s="1070"/>
      <c r="Y47" s="1070"/>
    </row>
    <row r="48" spans="1:25" s="1029" customFormat="1" ht="49.5" customHeight="1">
      <c r="A48" s="1076">
        <v>27</v>
      </c>
      <c r="B48" s="1076">
        <v>7000015669</v>
      </c>
      <c r="C48" s="1076">
        <v>270</v>
      </c>
      <c r="D48" s="1076" t="s">
        <v>745</v>
      </c>
      <c r="E48" s="1076">
        <v>1000037908</v>
      </c>
      <c r="F48" s="1076">
        <v>73089070</v>
      </c>
      <c r="G48" s="1251"/>
      <c r="H48" s="1280">
        <v>18</v>
      </c>
      <c r="I48" s="1252"/>
      <c r="J48" s="1076" t="s">
        <v>594</v>
      </c>
      <c r="K48" s="1280" t="s">
        <v>574</v>
      </c>
      <c r="L48" s="1280">
        <v>23</v>
      </c>
      <c r="M48" s="1253"/>
      <c r="N48" s="1298" t="str">
        <f t="shared" si="4"/>
        <v>Included</v>
      </c>
      <c r="O48" s="1299">
        <f t="shared" si="5"/>
        <v>0</v>
      </c>
      <c r="P48" s="1070"/>
      <c r="Q48" s="1074">
        <f t="shared" si="6"/>
        <v>0</v>
      </c>
      <c r="R48" s="1075">
        <f t="shared" si="7"/>
        <v>0</v>
      </c>
      <c r="S48" s="1070"/>
      <c r="T48" s="1071"/>
      <c r="U48" s="1070"/>
      <c r="V48" s="1072"/>
      <c r="W48" s="1070"/>
      <c r="X48" s="1070"/>
      <c r="Y48" s="1070"/>
    </row>
    <row r="49" spans="1:25" s="1029" customFormat="1" ht="52.5" customHeight="1">
      <c r="A49" s="1076">
        <v>28</v>
      </c>
      <c r="B49" s="1076">
        <v>7000015669</v>
      </c>
      <c r="C49" s="1076">
        <v>290</v>
      </c>
      <c r="D49" s="1076" t="s">
        <v>745</v>
      </c>
      <c r="E49" s="1076">
        <v>1000022819</v>
      </c>
      <c r="F49" s="1076">
        <v>73181500</v>
      </c>
      <c r="G49" s="1251"/>
      <c r="H49" s="1280">
        <v>18</v>
      </c>
      <c r="I49" s="1252"/>
      <c r="J49" s="1076" t="s">
        <v>597</v>
      </c>
      <c r="K49" s="1280" t="s">
        <v>578</v>
      </c>
      <c r="L49" s="1280">
        <v>7.0000000000000007E-2</v>
      </c>
      <c r="M49" s="1253"/>
      <c r="N49" s="1298" t="str">
        <f t="shared" si="4"/>
        <v>Included</v>
      </c>
      <c r="O49" s="1299">
        <f t="shared" si="5"/>
        <v>0</v>
      </c>
      <c r="P49" s="1070"/>
      <c r="Q49" s="1074">
        <f t="shared" si="6"/>
        <v>0</v>
      </c>
      <c r="R49" s="1075">
        <f t="shared" si="7"/>
        <v>0</v>
      </c>
      <c r="S49" s="1070"/>
      <c r="T49" s="1071"/>
      <c r="U49" s="1070"/>
      <c r="V49" s="1072"/>
      <c r="W49" s="1070"/>
      <c r="X49" s="1070"/>
      <c r="Y49" s="1070"/>
    </row>
    <row r="50" spans="1:25" s="1029" customFormat="1" ht="50.25" customHeight="1">
      <c r="A50" s="1076">
        <v>29</v>
      </c>
      <c r="B50" s="1076">
        <v>7000015669</v>
      </c>
      <c r="C50" s="1076">
        <v>300</v>
      </c>
      <c r="D50" s="1076" t="s">
        <v>745</v>
      </c>
      <c r="E50" s="1076">
        <v>1000028393</v>
      </c>
      <c r="F50" s="1076">
        <v>72149990</v>
      </c>
      <c r="G50" s="1251"/>
      <c r="H50" s="1280">
        <v>18</v>
      </c>
      <c r="I50" s="1252"/>
      <c r="J50" s="1076" t="s">
        <v>598</v>
      </c>
      <c r="K50" s="1280" t="s">
        <v>575</v>
      </c>
      <c r="L50" s="1280">
        <v>85</v>
      </c>
      <c r="M50" s="1253"/>
      <c r="N50" s="1298" t="str">
        <f t="shared" si="4"/>
        <v>Included</v>
      </c>
      <c r="O50" s="1299">
        <f t="shared" si="5"/>
        <v>0</v>
      </c>
      <c r="P50" s="1070"/>
      <c r="Q50" s="1074">
        <f t="shared" si="6"/>
        <v>0</v>
      </c>
      <c r="R50" s="1075">
        <f t="shared" si="7"/>
        <v>0</v>
      </c>
      <c r="S50" s="1070"/>
      <c r="T50" s="1071"/>
      <c r="U50" s="1070"/>
      <c r="V50" s="1072"/>
      <c r="W50" s="1070"/>
      <c r="X50" s="1070"/>
      <c r="Y50" s="1070"/>
    </row>
    <row r="51" spans="1:25" s="1029" customFormat="1" ht="33">
      <c r="A51" s="1076">
        <v>30</v>
      </c>
      <c r="B51" s="1076">
        <v>7000015669</v>
      </c>
      <c r="C51" s="1076">
        <v>310</v>
      </c>
      <c r="D51" s="1076" t="s">
        <v>745</v>
      </c>
      <c r="E51" s="1076">
        <v>1000028426</v>
      </c>
      <c r="F51" s="1076">
        <v>73089090</v>
      </c>
      <c r="G51" s="1251"/>
      <c r="H51" s="1280">
        <v>18</v>
      </c>
      <c r="I51" s="1252"/>
      <c r="J51" s="1076" t="s">
        <v>799</v>
      </c>
      <c r="K51" s="1280" t="s">
        <v>575</v>
      </c>
      <c r="L51" s="1280">
        <v>37</v>
      </c>
      <c r="M51" s="1253"/>
      <c r="N51" s="1298" t="str">
        <f t="shared" si="4"/>
        <v>Included</v>
      </c>
      <c r="O51" s="1299">
        <f t="shared" si="5"/>
        <v>0</v>
      </c>
      <c r="P51" s="1070"/>
      <c r="Q51" s="1074">
        <f t="shared" si="6"/>
        <v>0</v>
      </c>
      <c r="R51" s="1075">
        <f t="shared" si="7"/>
        <v>0</v>
      </c>
      <c r="S51" s="1070"/>
      <c r="T51" s="1071"/>
      <c r="U51" s="1070"/>
      <c r="V51" s="1072"/>
      <c r="W51" s="1070"/>
      <c r="X51" s="1070"/>
      <c r="Y51" s="1070"/>
    </row>
    <row r="52" spans="1:25" s="1029" customFormat="1" ht="48" customHeight="1">
      <c r="A52" s="1076">
        <v>31</v>
      </c>
      <c r="B52" s="1076">
        <v>7000015669</v>
      </c>
      <c r="C52" s="1076">
        <v>320</v>
      </c>
      <c r="D52" s="1076" t="s">
        <v>745</v>
      </c>
      <c r="E52" s="1076">
        <v>1000028419</v>
      </c>
      <c r="F52" s="1076">
        <v>85462050</v>
      </c>
      <c r="G52" s="1251"/>
      <c r="H52" s="1280">
        <v>18</v>
      </c>
      <c r="I52" s="1252"/>
      <c r="J52" s="1076" t="s">
        <v>599</v>
      </c>
      <c r="K52" s="1280" t="s">
        <v>575</v>
      </c>
      <c r="L52" s="1280">
        <v>37</v>
      </c>
      <c r="M52" s="1253"/>
      <c r="N52" s="1298" t="str">
        <f t="shared" si="4"/>
        <v>Included</v>
      </c>
      <c r="O52" s="1299">
        <f t="shared" si="5"/>
        <v>0</v>
      </c>
      <c r="P52" s="1070"/>
      <c r="Q52" s="1074">
        <f t="shared" si="6"/>
        <v>0</v>
      </c>
      <c r="R52" s="1075">
        <f t="shared" si="7"/>
        <v>0</v>
      </c>
      <c r="S52" s="1070"/>
      <c r="T52" s="1071"/>
      <c r="U52" s="1070"/>
      <c r="V52" s="1072"/>
      <c r="W52" s="1070"/>
      <c r="X52" s="1070"/>
      <c r="Y52" s="1070"/>
    </row>
    <row r="53" spans="1:25" s="1029" customFormat="1" ht="65.25" customHeight="1">
      <c r="A53" s="1076">
        <v>32</v>
      </c>
      <c r="B53" s="1076">
        <v>7000015669</v>
      </c>
      <c r="C53" s="1076">
        <v>340</v>
      </c>
      <c r="D53" s="1076" t="s">
        <v>745</v>
      </c>
      <c r="E53" s="1076">
        <v>1000045305</v>
      </c>
      <c r="F53" s="1076">
        <v>72171010</v>
      </c>
      <c r="G53" s="1251"/>
      <c r="H53" s="1280">
        <v>18</v>
      </c>
      <c r="I53" s="1252"/>
      <c r="J53" s="1076" t="s">
        <v>759</v>
      </c>
      <c r="K53" s="1280" t="s">
        <v>578</v>
      </c>
      <c r="L53" s="1280">
        <v>0.02</v>
      </c>
      <c r="M53" s="1253"/>
      <c r="N53" s="1298" t="str">
        <f t="shared" si="4"/>
        <v>Included</v>
      </c>
      <c r="O53" s="1299">
        <f t="shared" si="5"/>
        <v>0</v>
      </c>
      <c r="P53" s="1070"/>
      <c r="Q53" s="1074">
        <f t="shared" si="6"/>
        <v>0</v>
      </c>
      <c r="R53" s="1075">
        <f t="shared" si="7"/>
        <v>0</v>
      </c>
      <c r="S53" s="1070"/>
      <c r="T53" s="1071"/>
      <c r="U53" s="1070"/>
      <c r="V53" s="1072"/>
      <c r="W53" s="1070"/>
      <c r="X53" s="1070"/>
      <c r="Y53" s="1070"/>
    </row>
    <row r="54" spans="1:25" s="1029" customFormat="1" ht="61.5" customHeight="1">
      <c r="A54" s="1076">
        <v>33</v>
      </c>
      <c r="B54" s="1076">
        <v>7000015669</v>
      </c>
      <c r="C54" s="1076">
        <v>350</v>
      </c>
      <c r="D54" s="1076" t="s">
        <v>745</v>
      </c>
      <c r="E54" s="1076">
        <v>1000032341</v>
      </c>
      <c r="F54" s="1076">
        <v>73269099</v>
      </c>
      <c r="G54" s="1251"/>
      <c r="H54" s="1280">
        <v>18</v>
      </c>
      <c r="I54" s="1252"/>
      <c r="J54" s="1076" t="s">
        <v>760</v>
      </c>
      <c r="K54" s="1280" t="s">
        <v>574</v>
      </c>
      <c r="L54" s="1280">
        <v>233</v>
      </c>
      <c r="M54" s="1253"/>
      <c r="N54" s="1298" t="str">
        <f t="shared" si="4"/>
        <v>Included</v>
      </c>
      <c r="O54" s="1299">
        <f t="shared" si="5"/>
        <v>0</v>
      </c>
      <c r="P54" s="1070"/>
      <c r="Q54" s="1074">
        <f t="shared" si="6"/>
        <v>0</v>
      </c>
      <c r="R54" s="1075">
        <f t="shared" si="7"/>
        <v>0</v>
      </c>
      <c r="S54" s="1070"/>
      <c r="T54" s="1071"/>
      <c r="U54" s="1070"/>
      <c r="V54" s="1072"/>
      <c r="W54" s="1070"/>
      <c r="X54" s="1070"/>
      <c r="Y54" s="1070"/>
    </row>
    <row r="55" spans="1:25" s="1029" customFormat="1" ht="60.75" customHeight="1">
      <c r="A55" s="1076">
        <v>34</v>
      </c>
      <c r="B55" s="1076">
        <v>7000015669</v>
      </c>
      <c r="C55" s="1076">
        <v>360</v>
      </c>
      <c r="D55" s="1076" t="s">
        <v>745</v>
      </c>
      <c r="E55" s="1076">
        <v>1000040992</v>
      </c>
      <c r="F55" s="1076">
        <v>73269099</v>
      </c>
      <c r="G55" s="1251"/>
      <c r="H55" s="1280">
        <v>18</v>
      </c>
      <c r="I55" s="1252"/>
      <c r="J55" s="1076" t="s">
        <v>761</v>
      </c>
      <c r="K55" s="1280" t="s">
        <v>574</v>
      </c>
      <c r="L55" s="1280">
        <v>214</v>
      </c>
      <c r="M55" s="1253"/>
      <c r="N55" s="1298" t="str">
        <f t="shared" si="4"/>
        <v>Included</v>
      </c>
      <c r="O55" s="1299">
        <f t="shared" si="5"/>
        <v>0</v>
      </c>
      <c r="P55" s="1070"/>
      <c r="Q55" s="1074">
        <f t="shared" si="6"/>
        <v>0</v>
      </c>
      <c r="R55" s="1075">
        <f t="shared" si="7"/>
        <v>0</v>
      </c>
      <c r="S55" s="1070"/>
      <c r="T55" s="1071"/>
      <c r="U55" s="1070"/>
      <c r="V55" s="1072"/>
      <c r="W55" s="1070"/>
      <c r="X55" s="1070"/>
      <c r="Y55" s="1070"/>
    </row>
    <row r="56" spans="1:25" s="1029" customFormat="1" ht="55.5" customHeight="1">
      <c r="A56" s="1076">
        <v>35</v>
      </c>
      <c r="B56" s="1076">
        <v>7000015669</v>
      </c>
      <c r="C56" s="1076">
        <v>370</v>
      </c>
      <c r="D56" s="1076" t="s">
        <v>745</v>
      </c>
      <c r="E56" s="1076">
        <v>1000040993</v>
      </c>
      <c r="F56" s="1076">
        <v>73269099</v>
      </c>
      <c r="G56" s="1251"/>
      <c r="H56" s="1280">
        <v>18</v>
      </c>
      <c r="I56" s="1252"/>
      <c r="J56" s="1076" t="s">
        <v>762</v>
      </c>
      <c r="K56" s="1280" t="s">
        <v>574</v>
      </c>
      <c r="L56" s="1280">
        <v>37</v>
      </c>
      <c r="M56" s="1253"/>
      <c r="N56" s="1298" t="str">
        <f t="shared" si="4"/>
        <v>Included</v>
      </c>
      <c r="O56" s="1299">
        <f t="shared" si="5"/>
        <v>0</v>
      </c>
      <c r="P56" s="1070"/>
      <c r="Q56" s="1074">
        <f t="shared" si="6"/>
        <v>0</v>
      </c>
      <c r="R56" s="1075">
        <f t="shared" si="7"/>
        <v>0</v>
      </c>
      <c r="S56" s="1070"/>
      <c r="T56" s="1071"/>
      <c r="U56" s="1070"/>
      <c r="V56" s="1072"/>
      <c r="W56" s="1070"/>
      <c r="X56" s="1070"/>
      <c r="Y56" s="1070"/>
    </row>
    <row r="57" spans="1:25" s="1029" customFormat="1" ht="58.5" customHeight="1">
      <c r="A57" s="1076">
        <v>36</v>
      </c>
      <c r="B57" s="1076">
        <v>7000015691</v>
      </c>
      <c r="C57" s="1076">
        <v>50</v>
      </c>
      <c r="D57" s="1076" t="s">
        <v>745</v>
      </c>
      <c r="E57" s="1076">
        <v>1000056676</v>
      </c>
      <c r="F57" s="1076">
        <v>73089090</v>
      </c>
      <c r="G57" s="1251"/>
      <c r="H57" s="1280">
        <v>18</v>
      </c>
      <c r="I57" s="1252"/>
      <c r="J57" s="1076" t="s">
        <v>801</v>
      </c>
      <c r="K57" s="1280" t="s">
        <v>578</v>
      </c>
      <c r="L57" s="1280">
        <v>0.75</v>
      </c>
      <c r="M57" s="1253"/>
      <c r="N57" s="1298" t="str">
        <f t="shared" si="4"/>
        <v>Included</v>
      </c>
      <c r="O57" s="1299">
        <f t="shared" si="5"/>
        <v>0</v>
      </c>
      <c r="P57" s="1070"/>
      <c r="Q57" s="1074">
        <f t="shared" si="6"/>
        <v>0</v>
      </c>
      <c r="R57" s="1075">
        <f t="shared" si="7"/>
        <v>0</v>
      </c>
      <c r="S57" s="1070"/>
      <c r="T57" s="1071"/>
      <c r="U57" s="1070"/>
      <c r="V57" s="1072"/>
      <c r="W57" s="1070"/>
      <c r="X57" s="1070"/>
      <c r="Y57" s="1070"/>
    </row>
    <row r="58" spans="1:25" s="1029" customFormat="1" ht="52.5" customHeight="1">
      <c r="A58" s="1076">
        <v>37</v>
      </c>
      <c r="B58" s="1076">
        <v>7000015669</v>
      </c>
      <c r="C58" s="1076">
        <v>380</v>
      </c>
      <c r="D58" s="1076" t="s">
        <v>588</v>
      </c>
      <c r="E58" s="1076">
        <v>1000030862</v>
      </c>
      <c r="F58" s="1076">
        <v>76141000</v>
      </c>
      <c r="G58" s="1251"/>
      <c r="H58" s="1280">
        <v>18</v>
      </c>
      <c r="I58" s="1252"/>
      <c r="J58" s="1076" t="s">
        <v>592</v>
      </c>
      <c r="K58" s="1280" t="s">
        <v>577</v>
      </c>
      <c r="L58" s="1280">
        <v>57.47</v>
      </c>
      <c r="M58" s="1253"/>
      <c r="N58" s="1298" t="str">
        <f t="shared" si="4"/>
        <v>Included</v>
      </c>
      <c r="O58" s="1299">
        <f t="shared" si="5"/>
        <v>0</v>
      </c>
      <c r="P58" s="1070"/>
      <c r="Q58" s="1074">
        <f t="shared" si="6"/>
        <v>0</v>
      </c>
      <c r="R58" s="1075">
        <f t="shared" si="7"/>
        <v>0</v>
      </c>
      <c r="S58" s="1070"/>
      <c r="T58" s="1071"/>
      <c r="U58" s="1070"/>
      <c r="V58" s="1072"/>
      <c r="W58" s="1070"/>
      <c r="X58" s="1070"/>
      <c r="Y58" s="1070"/>
    </row>
    <row r="59" spans="1:25" s="1029" customFormat="1" ht="52.5" customHeight="1">
      <c r="A59" s="1076">
        <v>38</v>
      </c>
      <c r="B59" s="1076">
        <v>7000015669</v>
      </c>
      <c r="C59" s="1076">
        <v>390</v>
      </c>
      <c r="D59" s="1076" t="s">
        <v>588</v>
      </c>
      <c r="E59" s="1076">
        <v>1000037908</v>
      </c>
      <c r="F59" s="1076">
        <v>73089070</v>
      </c>
      <c r="G59" s="1251"/>
      <c r="H59" s="1280">
        <v>18</v>
      </c>
      <c r="I59" s="1252"/>
      <c r="J59" s="1076" t="s">
        <v>594</v>
      </c>
      <c r="K59" s="1280" t="s">
        <v>574</v>
      </c>
      <c r="L59" s="1280">
        <v>391</v>
      </c>
      <c r="M59" s="1253"/>
      <c r="N59" s="1298" t="str">
        <f t="shared" si="4"/>
        <v>Included</v>
      </c>
      <c r="O59" s="1299">
        <f t="shared" si="5"/>
        <v>0</v>
      </c>
      <c r="P59" s="1070"/>
      <c r="Q59" s="1074">
        <f t="shared" si="6"/>
        <v>0</v>
      </c>
      <c r="R59" s="1075">
        <f t="shared" si="7"/>
        <v>0</v>
      </c>
      <c r="S59" s="1070"/>
      <c r="T59" s="1071"/>
      <c r="U59" s="1070"/>
      <c r="V59" s="1072"/>
      <c r="W59" s="1070"/>
      <c r="X59" s="1070"/>
      <c r="Y59" s="1070"/>
    </row>
    <row r="60" spans="1:25" s="1029" customFormat="1" ht="89.25" customHeight="1">
      <c r="A60" s="1076">
        <v>39</v>
      </c>
      <c r="B60" s="1076">
        <v>7000015669</v>
      </c>
      <c r="C60" s="1076">
        <v>400</v>
      </c>
      <c r="D60" s="1076" t="s">
        <v>588</v>
      </c>
      <c r="E60" s="1076">
        <v>1000022813</v>
      </c>
      <c r="F60" s="1076">
        <v>73089090</v>
      </c>
      <c r="G60" s="1251"/>
      <c r="H60" s="1280">
        <v>18</v>
      </c>
      <c r="I60" s="1252"/>
      <c r="J60" s="1076" t="s">
        <v>596</v>
      </c>
      <c r="K60" s="1280" t="s">
        <v>578</v>
      </c>
      <c r="L60" s="1280">
        <v>8.6020000000000003</v>
      </c>
      <c r="M60" s="1253"/>
      <c r="N60" s="1298" t="str">
        <f t="shared" si="4"/>
        <v>Included</v>
      </c>
      <c r="O60" s="1299">
        <f t="shared" si="5"/>
        <v>0</v>
      </c>
      <c r="P60" s="1070"/>
      <c r="Q60" s="1074">
        <f t="shared" si="6"/>
        <v>0</v>
      </c>
      <c r="R60" s="1075">
        <f t="shared" si="7"/>
        <v>0</v>
      </c>
      <c r="S60" s="1070"/>
      <c r="T60" s="1071"/>
      <c r="U60" s="1070"/>
      <c r="V60" s="1072"/>
      <c r="W60" s="1070"/>
      <c r="X60" s="1070"/>
      <c r="Y60" s="1070"/>
    </row>
    <row r="61" spans="1:25" s="1029" customFormat="1" ht="61.5" customHeight="1">
      <c r="A61" s="1076">
        <v>40</v>
      </c>
      <c r="B61" s="1076">
        <v>7000015669</v>
      </c>
      <c r="C61" s="1076">
        <v>410</v>
      </c>
      <c r="D61" s="1076" t="s">
        <v>588</v>
      </c>
      <c r="E61" s="1076">
        <v>1000022819</v>
      </c>
      <c r="F61" s="1076">
        <v>73181500</v>
      </c>
      <c r="G61" s="1251"/>
      <c r="H61" s="1280">
        <v>18</v>
      </c>
      <c r="I61" s="1252"/>
      <c r="J61" s="1076" t="s">
        <v>597</v>
      </c>
      <c r="K61" s="1280" t="s">
        <v>578</v>
      </c>
      <c r="L61" s="1280">
        <v>0.86</v>
      </c>
      <c r="M61" s="1253"/>
      <c r="N61" s="1298" t="str">
        <f t="shared" si="4"/>
        <v>Included</v>
      </c>
      <c r="O61" s="1299">
        <f t="shared" si="5"/>
        <v>0</v>
      </c>
      <c r="P61" s="1070"/>
      <c r="Q61" s="1074">
        <f t="shared" si="6"/>
        <v>0</v>
      </c>
      <c r="R61" s="1075">
        <f t="shared" si="7"/>
        <v>0</v>
      </c>
      <c r="S61" s="1070"/>
      <c r="T61" s="1071"/>
      <c r="U61" s="1070"/>
      <c r="V61" s="1072"/>
      <c r="W61" s="1070"/>
      <c r="X61" s="1070"/>
      <c r="Y61" s="1070"/>
    </row>
    <row r="62" spans="1:25" s="1029" customFormat="1" ht="62.25" customHeight="1">
      <c r="A62" s="1076">
        <v>41</v>
      </c>
      <c r="B62" s="1076">
        <v>7000015669</v>
      </c>
      <c r="C62" s="1076">
        <v>420</v>
      </c>
      <c r="D62" s="1076" t="s">
        <v>588</v>
      </c>
      <c r="E62" s="1076">
        <v>1000028393</v>
      </c>
      <c r="F62" s="1076">
        <v>72149990</v>
      </c>
      <c r="G62" s="1251"/>
      <c r="H62" s="1280">
        <v>18</v>
      </c>
      <c r="I62" s="1252"/>
      <c r="J62" s="1076" t="s">
        <v>598</v>
      </c>
      <c r="K62" s="1280" t="s">
        <v>575</v>
      </c>
      <c r="L62" s="1280">
        <v>391</v>
      </c>
      <c r="M62" s="1253"/>
      <c r="N62" s="1298" t="str">
        <f t="shared" si="4"/>
        <v>Included</v>
      </c>
      <c r="O62" s="1299">
        <f t="shared" si="5"/>
        <v>0</v>
      </c>
      <c r="P62" s="1070"/>
      <c r="Q62" s="1074">
        <f t="shared" si="6"/>
        <v>0</v>
      </c>
      <c r="R62" s="1075">
        <f t="shared" si="7"/>
        <v>0</v>
      </c>
      <c r="S62" s="1070"/>
      <c r="T62" s="1071"/>
      <c r="U62" s="1070"/>
      <c r="V62" s="1072"/>
      <c r="W62" s="1070"/>
      <c r="X62" s="1070"/>
      <c r="Y62" s="1070"/>
    </row>
    <row r="63" spans="1:25" s="1029" customFormat="1" ht="36.75" customHeight="1">
      <c r="A63" s="1076">
        <v>42</v>
      </c>
      <c r="B63" s="1076">
        <v>7000015669</v>
      </c>
      <c r="C63" s="1076">
        <v>430</v>
      </c>
      <c r="D63" s="1076" t="s">
        <v>588</v>
      </c>
      <c r="E63" s="1076">
        <v>1000022781</v>
      </c>
      <c r="F63" s="1076">
        <v>73089090</v>
      </c>
      <c r="G63" s="1251"/>
      <c r="H63" s="1280">
        <v>18</v>
      </c>
      <c r="I63" s="1252"/>
      <c r="J63" s="1076" t="s">
        <v>802</v>
      </c>
      <c r="K63" s="1280" t="s">
        <v>575</v>
      </c>
      <c r="L63" s="1280">
        <v>186</v>
      </c>
      <c r="M63" s="1253"/>
      <c r="N63" s="1298" t="str">
        <f t="shared" si="4"/>
        <v>Included</v>
      </c>
      <c r="O63" s="1299">
        <f t="shared" si="5"/>
        <v>0</v>
      </c>
      <c r="P63" s="1070"/>
      <c r="Q63" s="1074">
        <f t="shared" si="6"/>
        <v>0</v>
      </c>
      <c r="R63" s="1075">
        <f t="shared" si="7"/>
        <v>0</v>
      </c>
      <c r="S63" s="1070"/>
      <c r="T63" s="1071"/>
      <c r="U63" s="1070"/>
      <c r="V63" s="1072"/>
      <c r="W63" s="1070"/>
      <c r="X63" s="1070"/>
      <c r="Y63" s="1070"/>
    </row>
    <row r="64" spans="1:25" s="1029" customFormat="1" ht="48.75" customHeight="1">
      <c r="A64" s="1076">
        <v>43</v>
      </c>
      <c r="B64" s="1076">
        <v>7000015669</v>
      </c>
      <c r="C64" s="1076">
        <v>440</v>
      </c>
      <c r="D64" s="1076" t="s">
        <v>588</v>
      </c>
      <c r="E64" s="1076">
        <v>1000022814</v>
      </c>
      <c r="F64" s="1076">
        <v>85462050</v>
      </c>
      <c r="G64" s="1251"/>
      <c r="H64" s="1280">
        <v>18</v>
      </c>
      <c r="I64" s="1252"/>
      <c r="J64" s="1076" t="s">
        <v>604</v>
      </c>
      <c r="K64" s="1280" t="s">
        <v>574</v>
      </c>
      <c r="L64" s="1280">
        <v>186</v>
      </c>
      <c r="M64" s="1253"/>
      <c r="N64" s="1298" t="str">
        <f t="shared" si="4"/>
        <v>Included</v>
      </c>
      <c r="O64" s="1299">
        <f t="shared" si="5"/>
        <v>0</v>
      </c>
      <c r="P64" s="1070"/>
      <c r="Q64" s="1074">
        <f t="shared" si="6"/>
        <v>0</v>
      </c>
      <c r="R64" s="1075">
        <f t="shared" si="7"/>
        <v>0</v>
      </c>
      <c r="S64" s="1070"/>
      <c r="T64" s="1071"/>
      <c r="U64" s="1070"/>
      <c r="V64" s="1072"/>
      <c r="W64" s="1070"/>
      <c r="X64" s="1070"/>
      <c r="Y64" s="1070"/>
    </row>
    <row r="65" spans="1:25" s="1029" customFormat="1" ht="48.75" customHeight="1">
      <c r="A65" s="1076">
        <v>44</v>
      </c>
      <c r="B65" s="1076">
        <v>7000015669</v>
      </c>
      <c r="C65" s="1076">
        <v>450</v>
      </c>
      <c r="D65" s="1076" t="s">
        <v>588</v>
      </c>
      <c r="E65" s="1076">
        <v>1000033893</v>
      </c>
      <c r="F65" s="1076">
        <v>73121020</v>
      </c>
      <c r="G65" s="1251"/>
      <c r="H65" s="1280">
        <v>18</v>
      </c>
      <c r="I65" s="1252"/>
      <c r="J65" s="1076" t="s">
        <v>605</v>
      </c>
      <c r="K65" s="1280" t="s">
        <v>578</v>
      </c>
      <c r="L65" s="1280">
        <v>0.95</v>
      </c>
      <c r="M65" s="1253"/>
      <c r="N65" s="1298" t="str">
        <f t="shared" si="4"/>
        <v>Included</v>
      </c>
      <c r="O65" s="1299">
        <f t="shared" si="5"/>
        <v>0</v>
      </c>
      <c r="P65" s="1070"/>
      <c r="Q65" s="1074">
        <f t="shared" si="6"/>
        <v>0</v>
      </c>
      <c r="R65" s="1075">
        <f t="shared" si="7"/>
        <v>0</v>
      </c>
      <c r="S65" s="1070"/>
      <c r="T65" s="1071"/>
      <c r="U65" s="1070"/>
      <c r="V65" s="1072"/>
      <c r="W65" s="1070"/>
      <c r="X65" s="1070"/>
      <c r="Y65" s="1070"/>
    </row>
    <row r="66" spans="1:25" s="1029" customFormat="1" ht="48.75" customHeight="1">
      <c r="A66" s="1076">
        <v>45</v>
      </c>
      <c r="B66" s="1076">
        <v>7000015669</v>
      </c>
      <c r="C66" s="1076">
        <v>460</v>
      </c>
      <c r="D66" s="1076" t="s">
        <v>588</v>
      </c>
      <c r="E66" s="1076">
        <v>1000045302</v>
      </c>
      <c r="F66" s="1076">
        <v>73121020</v>
      </c>
      <c r="G66" s="1251"/>
      <c r="H66" s="1280">
        <v>18</v>
      </c>
      <c r="I66" s="1252"/>
      <c r="J66" s="1076" t="s">
        <v>606</v>
      </c>
      <c r="K66" s="1280" t="s">
        <v>578</v>
      </c>
      <c r="L66" s="1280">
        <v>0.37</v>
      </c>
      <c r="M66" s="1253"/>
      <c r="N66" s="1298" t="str">
        <f t="shared" si="4"/>
        <v>Included</v>
      </c>
      <c r="O66" s="1299">
        <f t="shared" si="5"/>
        <v>0</v>
      </c>
      <c r="P66" s="1070"/>
      <c r="Q66" s="1074">
        <f t="shared" si="6"/>
        <v>0</v>
      </c>
      <c r="R66" s="1075">
        <f t="shared" si="7"/>
        <v>0</v>
      </c>
      <c r="S66" s="1070"/>
      <c r="T66" s="1071"/>
      <c r="U66" s="1070"/>
      <c r="V66" s="1072"/>
      <c r="W66" s="1070"/>
      <c r="X66" s="1070"/>
      <c r="Y66" s="1070"/>
    </row>
    <row r="67" spans="1:25" s="1029" customFormat="1" ht="48.75" customHeight="1">
      <c r="A67" s="1076">
        <v>46</v>
      </c>
      <c r="B67" s="1076">
        <v>7000015669</v>
      </c>
      <c r="C67" s="1076">
        <v>470</v>
      </c>
      <c r="D67" s="1076" t="s">
        <v>588</v>
      </c>
      <c r="E67" s="1076">
        <v>1000032344</v>
      </c>
      <c r="F67" s="1076">
        <v>72171010</v>
      </c>
      <c r="G67" s="1251"/>
      <c r="H67" s="1280">
        <v>18</v>
      </c>
      <c r="I67" s="1252"/>
      <c r="J67" s="1076" t="s">
        <v>602</v>
      </c>
      <c r="K67" s="1280" t="s">
        <v>601</v>
      </c>
      <c r="L67" s="1280">
        <v>289.29000000000002</v>
      </c>
      <c r="M67" s="1253"/>
      <c r="N67" s="1298" t="str">
        <f t="shared" si="4"/>
        <v>Included</v>
      </c>
      <c r="O67" s="1299">
        <f t="shared" si="5"/>
        <v>0</v>
      </c>
      <c r="P67" s="1070"/>
      <c r="Q67" s="1074">
        <f t="shared" si="6"/>
        <v>0</v>
      </c>
      <c r="R67" s="1075">
        <f t="shared" si="7"/>
        <v>0</v>
      </c>
      <c r="S67" s="1070"/>
      <c r="T67" s="1071"/>
      <c r="U67" s="1070"/>
      <c r="V67" s="1072"/>
      <c r="W67" s="1070"/>
      <c r="X67" s="1070"/>
      <c r="Y67" s="1070"/>
    </row>
    <row r="68" spans="1:25" s="1029" customFormat="1" ht="47.25" customHeight="1">
      <c r="A68" s="1076">
        <v>47</v>
      </c>
      <c r="B68" s="1076">
        <v>7000015669</v>
      </c>
      <c r="C68" s="1076">
        <v>480</v>
      </c>
      <c r="D68" s="1076" t="s">
        <v>588</v>
      </c>
      <c r="E68" s="1076">
        <v>1000022780</v>
      </c>
      <c r="F68" s="1076">
        <v>85462032</v>
      </c>
      <c r="G68" s="1251"/>
      <c r="H68" s="1280">
        <v>18</v>
      </c>
      <c r="I68" s="1252"/>
      <c r="J68" s="1076" t="s">
        <v>607</v>
      </c>
      <c r="K68" s="1280" t="s">
        <v>575</v>
      </c>
      <c r="L68" s="1280">
        <v>1145</v>
      </c>
      <c r="M68" s="1253"/>
      <c r="N68" s="1298" t="str">
        <f t="shared" si="4"/>
        <v>Included</v>
      </c>
      <c r="O68" s="1299">
        <f t="shared" si="5"/>
        <v>0</v>
      </c>
      <c r="P68" s="1070"/>
      <c r="Q68" s="1074">
        <f t="shared" si="6"/>
        <v>0</v>
      </c>
      <c r="R68" s="1075">
        <f t="shared" si="7"/>
        <v>0</v>
      </c>
      <c r="S68" s="1070"/>
      <c r="T68" s="1071"/>
      <c r="U68" s="1070"/>
      <c r="V68" s="1072"/>
      <c r="W68" s="1070"/>
      <c r="X68" s="1070"/>
      <c r="Y68" s="1070"/>
    </row>
    <row r="69" spans="1:25" s="1029" customFormat="1" ht="47.25" customHeight="1">
      <c r="A69" s="1076">
        <v>48</v>
      </c>
      <c r="B69" s="1076">
        <v>7000015669</v>
      </c>
      <c r="C69" s="1076">
        <v>490</v>
      </c>
      <c r="D69" s="1076" t="s">
        <v>588</v>
      </c>
      <c r="E69" s="1076">
        <v>1000056396</v>
      </c>
      <c r="F69" s="1076">
        <v>85462019</v>
      </c>
      <c r="G69" s="1251"/>
      <c r="H69" s="1280">
        <v>18</v>
      </c>
      <c r="I69" s="1252"/>
      <c r="J69" s="1076" t="s">
        <v>608</v>
      </c>
      <c r="K69" s="1280" t="s">
        <v>574</v>
      </c>
      <c r="L69" s="1280">
        <v>114</v>
      </c>
      <c r="M69" s="1253"/>
      <c r="N69" s="1298" t="str">
        <f t="shared" si="4"/>
        <v>Included</v>
      </c>
      <c r="O69" s="1299">
        <f t="shared" si="5"/>
        <v>0</v>
      </c>
      <c r="P69" s="1070"/>
      <c r="Q69" s="1074">
        <f t="shared" si="6"/>
        <v>0</v>
      </c>
      <c r="R69" s="1075">
        <f t="shared" si="7"/>
        <v>0</v>
      </c>
      <c r="S69" s="1070"/>
      <c r="T69" s="1071"/>
      <c r="U69" s="1070"/>
      <c r="V69" s="1072"/>
      <c r="W69" s="1070"/>
      <c r="X69" s="1070"/>
      <c r="Y69" s="1070"/>
    </row>
    <row r="70" spans="1:25" s="1029" customFormat="1" ht="41.25" customHeight="1">
      <c r="A70" s="1076">
        <v>49</v>
      </c>
      <c r="B70" s="1076">
        <v>7000015669</v>
      </c>
      <c r="C70" s="1076">
        <v>500</v>
      </c>
      <c r="D70" s="1076" t="s">
        <v>588</v>
      </c>
      <c r="E70" s="1076">
        <v>1000056397</v>
      </c>
      <c r="F70" s="1076">
        <v>85462019</v>
      </c>
      <c r="G70" s="1251"/>
      <c r="H70" s="1280">
        <v>18</v>
      </c>
      <c r="I70" s="1252"/>
      <c r="J70" s="1076" t="s">
        <v>609</v>
      </c>
      <c r="K70" s="1280" t="s">
        <v>575</v>
      </c>
      <c r="L70" s="1280">
        <v>114</v>
      </c>
      <c r="M70" s="1253"/>
      <c r="N70" s="1298" t="str">
        <f t="shared" si="4"/>
        <v>Included</v>
      </c>
      <c r="O70" s="1299">
        <f t="shared" si="5"/>
        <v>0</v>
      </c>
      <c r="P70" s="1070"/>
      <c r="Q70" s="1074">
        <f t="shared" si="6"/>
        <v>0</v>
      </c>
      <c r="R70" s="1075">
        <f t="shared" si="7"/>
        <v>0</v>
      </c>
      <c r="S70" s="1070"/>
      <c r="T70" s="1071"/>
      <c r="U70" s="1070"/>
      <c r="V70" s="1072"/>
      <c r="W70" s="1070"/>
      <c r="X70" s="1070"/>
      <c r="Y70" s="1070"/>
    </row>
    <row r="71" spans="1:25" s="1029" customFormat="1" ht="41.25" customHeight="1">
      <c r="A71" s="1076">
        <v>50</v>
      </c>
      <c r="B71" s="1076">
        <v>7000015669</v>
      </c>
      <c r="C71" s="1076">
        <v>510</v>
      </c>
      <c r="D71" s="1076" t="s">
        <v>588</v>
      </c>
      <c r="E71" s="1076">
        <v>1000017115</v>
      </c>
      <c r="F71" s="1076">
        <v>76169990</v>
      </c>
      <c r="G71" s="1251"/>
      <c r="H71" s="1280">
        <v>18</v>
      </c>
      <c r="I71" s="1252"/>
      <c r="J71" s="1076" t="s">
        <v>612</v>
      </c>
      <c r="K71" s="1280" t="s">
        <v>574</v>
      </c>
      <c r="L71" s="1280">
        <v>223</v>
      </c>
      <c r="M71" s="1253"/>
      <c r="N71" s="1298" t="str">
        <f t="shared" si="4"/>
        <v>Included</v>
      </c>
      <c r="O71" s="1299">
        <f t="shared" si="5"/>
        <v>0</v>
      </c>
      <c r="P71" s="1070"/>
      <c r="Q71" s="1074">
        <f t="shared" si="6"/>
        <v>0</v>
      </c>
      <c r="R71" s="1075">
        <f t="shared" si="7"/>
        <v>0</v>
      </c>
      <c r="S71" s="1070"/>
      <c r="T71" s="1071"/>
      <c r="U71" s="1070"/>
      <c r="V71" s="1072"/>
      <c r="W71" s="1070"/>
      <c r="X71" s="1070"/>
      <c r="Y71" s="1070"/>
    </row>
    <row r="72" spans="1:25" s="1029" customFormat="1" ht="60" customHeight="1">
      <c r="A72" s="1076">
        <v>51</v>
      </c>
      <c r="B72" s="1076">
        <v>7000015669</v>
      </c>
      <c r="C72" s="1076">
        <v>520</v>
      </c>
      <c r="D72" s="1076" t="s">
        <v>589</v>
      </c>
      <c r="E72" s="1076">
        <v>1000037908</v>
      </c>
      <c r="F72" s="1076">
        <v>73089070</v>
      </c>
      <c r="G72" s="1251"/>
      <c r="H72" s="1280">
        <v>18</v>
      </c>
      <c r="I72" s="1252"/>
      <c r="J72" s="1076" t="s">
        <v>594</v>
      </c>
      <c r="K72" s="1280" t="s">
        <v>574</v>
      </c>
      <c r="L72" s="1280">
        <v>180</v>
      </c>
      <c r="M72" s="1253"/>
      <c r="N72" s="1298" t="str">
        <f t="shared" si="4"/>
        <v>Included</v>
      </c>
      <c r="O72" s="1299">
        <f t="shared" si="5"/>
        <v>0</v>
      </c>
      <c r="P72" s="1070"/>
      <c r="Q72" s="1074">
        <f t="shared" si="6"/>
        <v>0</v>
      </c>
      <c r="R72" s="1075">
        <f t="shared" si="7"/>
        <v>0</v>
      </c>
      <c r="S72" s="1070"/>
      <c r="T72" s="1071"/>
      <c r="U72" s="1070"/>
      <c r="V72" s="1072"/>
      <c r="W72" s="1070"/>
      <c r="X72" s="1070"/>
      <c r="Y72" s="1070"/>
    </row>
    <row r="73" spans="1:25" s="1029" customFormat="1" ht="48" customHeight="1">
      <c r="A73" s="1076">
        <v>52</v>
      </c>
      <c r="B73" s="1076">
        <v>7000015669</v>
      </c>
      <c r="C73" s="1076">
        <v>530</v>
      </c>
      <c r="D73" s="1076" t="s">
        <v>589</v>
      </c>
      <c r="E73" s="1076">
        <v>1000022813</v>
      </c>
      <c r="F73" s="1076">
        <v>73089090</v>
      </c>
      <c r="G73" s="1251"/>
      <c r="H73" s="1280">
        <v>18</v>
      </c>
      <c r="I73" s="1252"/>
      <c r="J73" s="1076" t="s">
        <v>596</v>
      </c>
      <c r="K73" s="1280" t="s">
        <v>578</v>
      </c>
      <c r="L73" s="1280">
        <v>24.99</v>
      </c>
      <c r="M73" s="1253"/>
      <c r="N73" s="1298" t="str">
        <f t="shared" si="4"/>
        <v>Included</v>
      </c>
      <c r="O73" s="1299">
        <f t="shared" si="5"/>
        <v>0</v>
      </c>
      <c r="P73" s="1070"/>
      <c r="Q73" s="1074">
        <f t="shared" si="6"/>
        <v>0</v>
      </c>
      <c r="R73" s="1075">
        <f t="shared" si="7"/>
        <v>0</v>
      </c>
      <c r="S73" s="1070"/>
      <c r="T73" s="1071"/>
      <c r="U73" s="1070"/>
      <c r="V73" s="1072"/>
      <c r="W73" s="1070"/>
      <c r="X73" s="1070"/>
      <c r="Y73" s="1070"/>
    </row>
    <row r="74" spans="1:25" s="1029" customFormat="1" ht="36" customHeight="1">
      <c r="A74" s="1076">
        <v>53</v>
      </c>
      <c r="B74" s="1076">
        <v>7000015669</v>
      </c>
      <c r="C74" s="1076">
        <v>540</v>
      </c>
      <c r="D74" s="1076" t="s">
        <v>589</v>
      </c>
      <c r="E74" s="1076">
        <v>1000022819</v>
      </c>
      <c r="F74" s="1076">
        <v>73181500</v>
      </c>
      <c r="G74" s="1251"/>
      <c r="H74" s="1280">
        <v>18</v>
      </c>
      <c r="I74" s="1252"/>
      <c r="J74" s="1076" t="s">
        <v>597</v>
      </c>
      <c r="K74" s="1280" t="s">
        <v>578</v>
      </c>
      <c r="L74" s="1280">
        <v>3.24</v>
      </c>
      <c r="M74" s="1253"/>
      <c r="N74" s="1298" t="str">
        <f t="shared" si="4"/>
        <v>Included</v>
      </c>
      <c r="O74" s="1299">
        <f t="shared" si="5"/>
        <v>0</v>
      </c>
      <c r="P74" s="1070"/>
      <c r="Q74" s="1074">
        <f t="shared" si="6"/>
        <v>0</v>
      </c>
      <c r="R74" s="1075">
        <f t="shared" si="7"/>
        <v>0</v>
      </c>
      <c r="S74" s="1070"/>
      <c r="T74" s="1071"/>
      <c r="U74" s="1070"/>
      <c r="V74" s="1072"/>
      <c r="W74" s="1070"/>
      <c r="X74" s="1070"/>
      <c r="Y74" s="1070"/>
    </row>
    <row r="75" spans="1:25" s="1029" customFormat="1" ht="36" customHeight="1">
      <c r="A75" s="1076">
        <v>54</v>
      </c>
      <c r="B75" s="1076">
        <v>7000015669</v>
      </c>
      <c r="C75" s="1076">
        <v>550</v>
      </c>
      <c r="D75" s="1076" t="s">
        <v>589</v>
      </c>
      <c r="E75" s="1076">
        <v>1000022781</v>
      </c>
      <c r="F75" s="1076">
        <v>73089090</v>
      </c>
      <c r="G75" s="1251"/>
      <c r="H75" s="1280">
        <v>18</v>
      </c>
      <c r="I75" s="1252"/>
      <c r="J75" s="1076" t="s">
        <v>802</v>
      </c>
      <c r="K75" s="1280" t="s">
        <v>575</v>
      </c>
      <c r="L75" s="1280">
        <v>360</v>
      </c>
      <c r="M75" s="1253"/>
      <c r="N75" s="1298" t="str">
        <f t="shared" si="4"/>
        <v>Included</v>
      </c>
      <c r="O75" s="1299">
        <f t="shared" si="5"/>
        <v>0</v>
      </c>
      <c r="P75" s="1070"/>
      <c r="Q75" s="1074">
        <f t="shared" si="6"/>
        <v>0</v>
      </c>
      <c r="R75" s="1075">
        <f t="shared" si="7"/>
        <v>0</v>
      </c>
      <c r="S75" s="1070"/>
      <c r="T75" s="1071"/>
      <c r="U75" s="1070"/>
      <c r="V75" s="1072"/>
      <c r="W75" s="1070"/>
      <c r="X75" s="1070"/>
      <c r="Y75" s="1070"/>
    </row>
    <row r="76" spans="1:25" s="1029" customFormat="1" ht="46.5" customHeight="1">
      <c r="A76" s="1076">
        <v>55</v>
      </c>
      <c r="B76" s="1076">
        <v>7000015669</v>
      </c>
      <c r="C76" s="1076">
        <v>560</v>
      </c>
      <c r="D76" s="1076" t="s">
        <v>589</v>
      </c>
      <c r="E76" s="1076">
        <v>1000022814</v>
      </c>
      <c r="F76" s="1076">
        <v>85462050</v>
      </c>
      <c r="G76" s="1251"/>
      <c r="H76" s="1280">
        <v>18</v>
      </c>
      <c r="I76" s="1252"/>
      <c r="J76" s="1076" t="s">
        <v>604</v>
      </c>
      <c r="K76" s="1280" t="s">
        <v>574</v>
      </c>
      <c r="L76" s="1280">
        <v>360</v>
      </c>
      <c r="M76" s="1253"/>
      <c r="N76" s="1298" t="str">
        <f t="shared" si="4"/>
        <v>Included</v>
      </c>
      <c r="O76" s="1299">
        <f t="shared" si="5"/>
        <v>0</v>
      </c>
      <c r="P76" s="1070"/>
      <c r="Q76" s="1074">
        <f t="shared" si="6"/>
        <v>0</v>
      </c>
      <c r="R76" s="1075">
        <f t="shared" si="7"/>
        <v>0</v>
      </c>
      <c r="S76" s="1070"/>
      <c r="T76" s="1071"/>
      <c r="U76" s="1070"/>
      <c r="V76" s="1072"/>
      <c r="W76" s="1070"/>
      <c r="X76" s="1070"/>
      <c r="Y76" s="1070"/>
    </row>
    <row r="77" spans="1:25" s="1029" customFormat="1" ht="36" customHeight="1">
      <c r="A77" s="1076">
        <v>56</v>
      </c>
      <c r="B77" s="1076">
        <v>7000015669</v>
      </c>
      <c r="C77" s="1076">
        <v>570</v>
      </c>
      <c r="D77" s="1076" t="s">
        <v>589</v>
      </c>
      <c r="E77" s="1076">
        <v>1000033893</v>
      </c>
      <c r="F77" s="1076">
        <v>73121020</v>
      </c>
      <c r="G77" s="1251"/>
      <c r="H77" s="1280">
        <v>18</v>
      </c>
      <c r="I77" s="1252"/>
      <c r="J77" s="1076" t="s">
        <v>605</v>
      </c>
      <c r="K77" s="1280" t="s">
        <v>578</v>
      </c>
      <c r="L77" s="1280">
        <v>2.1800000000000002</v>
      </c>
      <c r="M77" s="1253"/>
      <c r="N77" s="1298" t="str">
        <f t="shared" si="4"/>
        <v>Included</v>
      </c>
      <c r="O77" s="1299">
        <f t="shared" si="5"/>
        <v>0</v>
      </c>
      <c r="P77" s="1070"/>
      <c r="Q77" s="1074">
        <f t="shared" si="6"/>
        <v>0</v>
      </c>
      <c r="R77" s="1075">
        <f t="shared" si="7"/>
        <v>0</v>
      </c>
      <c r="S77" s="1070"/>
      <c r="T77" s="1071"/>
      <c r="U77" s="1070"/>
      <c r="V77" s="1072"/>
      <c r="W77" s="1070"/>
      <c r="X77" s="1070"/>
      <c r="Y77" s="1070"/>
    </row>
    <row r="78" spans="1:25" s="1029" customFormat="1" ht="41.25" customHeight="1">
      <c r="A78" s="1076">
        <v>57</v>
      </c>
      <c r="B78" s="1076">
        <v>7000015669</v>
      </c>
      <c r="C78" s="1076">
        <v>580</v>
      </c>
      <c r="D78" s="1076" t="s">
        <v>589</v>
      </c>
      <c r="E78" s="1076">
        <v>1000022782</v>
      </c>
      <c r="F78" s="1076">
        <v>85359030</v>
      </c>
      <c r="G78" s="1251"/>
      <c r="H78" s="1280">
        <v>18</v>
      </c>
      <c r="I78" s="1252"/>
      <c r="J78" s="1076" t="s">
        <v>610</v>
      </c>
      <c r="K78" s="1280" t="s">
        <v>574</v>
      </c>
      <c r="L78" s="1280">
        <v>90</v>
      </c>
      <c r="M78" s="1253"/>
      <c r="N78" s="1298" t="str">
        <f t="shared" si="4"/>
        <v>Included</v>
      </c>
      <c r="O78" s="1299">
        <f t="shared" si="5"/>
        <v>0</v>
      </c>
      <c r="P78" s="1070"/>
      <c r="Q78" s="1074">
        <f t="shared" si="6"/>
        <v>0</v>
      </c>
      <c r="R78" s="1075">
        <f t="shared" si="7"/>
        <v>0</v>
      </c>
      <c r="S78" s="1070"/>
      <c r="T78" s="1071"/>
      <c r="U78" s="1070"/>
      <c r="V78" s="1072"/>
      <c r="W78" s="1070"/>
      <c r="X78" s="1070"/>
      <c r="Y78" s="1070"/>
    </row>
    <row r="79" spans="1:25" s="1029" customFormat="1" ht="41.25" customHeight="1">
      <c r="A79" s="1076">
        <v>58</v>
      </c>
      <c r="B79" s="1076">
        <v>7000015669</v>
      </c>
      <c r="C79" s="1076">
        <v>590</v>
      </c>
      <c r="D79" s="1076" t="s">
        <v>589</v>
      </c>
      <c r="E79" s="1076">
        <v>1000032328</v>
      </c>
      <c r="F79" s="1076">
        <v>85351090</v>
      </c>
      <c r="G79" s="1251"/>
      <c r="H79" s="1280">
        <v>18</v>
      </c>
      <c r="I79" s="1252"/>
      <c r="J79" s="1076" t="s">
        <v>611</v>
      </c>
      <c r="K79" s="1280" t="s">
        <v>575</v>
      </c>
      <c r="L79" s="1280">
        <v>90</v>
      </c>
      <c r="M79" s="1253"/>
      <c r="N79" s="1298" t="str">
        <f t="shared" si="4"/>
        <v>Included</v>
      </c>
      <c r="O79" s="1299">
        <f t="shared" si="5"/>
        <v>0</v>
      </c>
      <c r="P79" s="1070"/>
      <c r="Q79" s="1074">
        <f t="shared" si="6"/>
        <v>0</v>
      </c>
      <c r="R79" s="1075">
        <f t="shared" si="7"/>
        <v>0</v>
      </c>
      <c r="S79" s="1070"/>
      <c r="T79" s="1071"/>
      <c r="U79" s="1070"/>
      <c r="V79" s="1072"/>
      <c r="W79" s="1070"/>
      <c r="X79" s="1070"/>
      <c r="Y79" s="1070"/>
    </row>
    <row r="80" spans="1:25" s="1029" customFormat="1" ht="36" customHeight="1">
      <c r="A80" s="1076">
        <v>59</v>
      </c>
      <c r="B80" s="1076">
        <v>7000015669</v>
      </c>
      <c r="C80" s="1076">
        <v>600</v>
      </c>
      <c r="D80" s="1076" t="s">
        <v>589</v>
      </c>
      <c r="E80" s="1076">
        <v>1000017115</v>
      </c>
      <c r="F80" s="1076">
        <v>76169990</v>
      </c>
      <c r="G80" s="1251"/>
      <c r="H80" s="1280">
        <v>18</v>
      </c>
      <c r="I80" s="1252"/>
      <c r="J80" s="1076" t="s">
        <v>612</v>
      </c>
      <c r="K80" s="1280" t="s">
        <v>574</v>
      </c>
      <c r="L80" s="1280">
        <v>540</v>
      </c>
      <c r="M80" s="1253"/>
      <c r="N80" s="1298" t="str">
        <f t="shared" si="4"/>
        <v>Included</v>
      </c>
      <c r="O80" s="1299">
        <f t="shared" si="5"/>
        <v>0</v>
      </c>
      <c r="P80" s="1070"/>
      <c r="Q80" s="1074">
        <f t="shared" si="6"/>
        <v>0</v>
      </c>
      <c r="R80" s="1075">
        <f t="shared" si="7"/>
        <v>0</v>
      </c>
      <c r="S80" s="1070"/>
      <c r="T80" s="1071"/>
      <c r="U80" s="1070"/>
      <c r="V80" s="1072"/>
      <c r="W80" s="1070"/>
      <c r="X80" s="1070"/>
      <c r="Y80" s="1070"/>
    </row>
    <row r="81" spans="1:25" s="1029" customFormat="1" ht="43.5" customHeight="1">
      <c r="A81" s="1076">
        <v>60</v>
      </c>
      <c r="B81" s="1076">
        <v>7000015669</v>
      </c>
      <c r="C81" s="1076">
        <v>610</v>
      </c>
      <c r="D81" s="1076" t="s">
        <v>589</v>
      </c>
      <c r="E81" s="1076">
        <v>1000022800</v>
      </c>
      <c r="F81" s="1076">
        <v>85042100</v>
      </c>
      <c r="G81" s="1251"/>
      <c r="H81" s="1280">
        <v>18</v>
      </c>
      <c r="I81" s="1252"/>
      <c r="J81" s="1076" t="s">
        <v>617</v>
      </c>
      <c r="K81" s="1280" t="s">
        <v>574</v>
      </c>
      <c r="L81" s="1280">
        <v>90</v>
      </c>
      <c r="M81" s="1253"/>
      <c r="N81" s="1298" t="str">
        <f t="shared" si="4"/>
        <v>Included</v>
      </c>
      <c r="O81" s="1299">
        <f t="shared" si="5"/>
        <v>0</v>
      </c>
      <c r="P81" s="1070"/>
      <c r="Q81" s="1074">
        <f t="shared" si="6"/>
        <v>0</v>
      </c>
      <c r="R81" s="1075">
        <f t="shared" si="7"/>
        <v>0</v>
      </c>
      <c r="S81" s="1070"/>
      <c r="T81" s="1071"/>
      <c r="U81" s="1070"/>
      <c r="V81" s="1072"/>
      <c r="W81" s="1070"/>
      <c r="X81" s="1070"/>
      <c r="Y81" s="1070"/>
    </row>
    <row r="82" spans="1:25" s="1029" customFormat="1" ht="70.5" customHeight="1">
      <c r="A82" s="1076">
        <v>61</v>
      </c>
      <c r="B82" s="1076">
        <v>7000015669</v>
      </c>
      <c r="C82" s="1076">
        <v>620</v>
      </c>
      <c r="D82" s="1076" t="s">
        <v>589</v>
      </c>
      <c r="E82" s="1076">
        <v>1000028423</v>
      </c>
      <c r="F82" s="1076">
        <v>85371000</v>
      </c>
      <c r="G82" s="1251"/>
      <c r="H82" s="1280">
        <v>18</v>
      </c>
      <c r="I82" s="1252"/>
      <c r="J82" s="1076" t="s">
        <v>618</v>
      </c>
      <c r="K82" s="1280" t="s">
        <v>574</v>
      </c>
      <c r="L82" s="1280">
        <v>90</v>
      </c>
      <c r="M82" s="1253"/>
      <c r="N82" s="1298" t="str">
        <f t="shared" si="4"/>
        <v>Included</v>
      </c>
      <c r="O82" s="1299">
        <f t="shared" si="5"/>
        <v>0</v>
      </c>
      <c r="P82" s="1070"/>
      <c r="Q82" s="1074">
        <f t="shared" si="6"/>
        <v>0</v>
      </c>
      <c r="R82" s="1075">
        <f t="shared" si="7"/>
        <v>0</v>
      </c>
      <c r="S82" s="1070"/>
      <c r="T82" s="1071"/>
      <c r="U82" s="1070"/>
      <c r="V82" s="1072"/>
      <c r="W82" s="1070"/>
      <c r="X82" s="1070"/>
      <c r="Y82" s="1070"/>
    </row>
    <row r="83" spans="1:25" s="1029" customFormat="1" ht="48.75" customHeight="1">
      <c r="A83" s="1076">
        <v>62</v>
      </c>
      <c r="B83" s="1076">
        <v>7000015669</v>
      </c>
      <c r="C83" s="1076">
        <v>630</v>
      </c>
      <c r="D83" s="1076" t="s">
        <v>589</v>
      </c>
      <c r="E83" s="1076">
        <v>1000020375</v>
      </c>
      <c r="F83" s="1076">
        <v>85354010</v>
      </c>
      <c r="G83" s="1251"/>
      <c r="H83" s="1280">
        <v>18</v>
      </c>
      <c r="I83" s="1252"/>
      <c r="J83" s="1076" t="s">
        <v>613</v>
      </c>
      <c r="K83" s="1280" t="s">
        <v>574</v>
      </c>
      <c r="L83" s="1280">
        <v>270</v>
      </c>
      <c r="M83" s="1253"/>
      <c r="N83" s="1298" t="str">
        <f t="shared" si="4"/>
        <v>Included</v>
      </c>
      <c r="O83" s="1299">
        <f t="shared" si="5"/>
        <v>0</v>
      </c>
      <c r="P83" s="1070"/>
      <c r="Q83" s="1074">
        <f t="shared" si="6"/>
        <v>0</v>
      </c>
      <c r="R83" s="1075">
        <f t="shared" si="7"/>
        <v>0</v>
      </c>
      <c r="S83" s="1070"/>
      <c r="T83" s="1071"/>
      <c r="U83" s="1070"/>
      <c r="V83" s="1072"/>
      <c r="W83" s="1070"/>
      <c r="X83" s="1070"/>
      <c r="Y83" s="1070"/>
    </row>
    <row r="84" spans="1:25" s="1029" customFormat="1" ht="64.5" customHeight="1">
      <c r="A84" s="1076">
        <v>63</v>
      </c>
      <c r="B84" s="1076">
        <v>7000015669</v>
      </c>
      <c r="C84" s="1076">
        <v>640</v>
      </c>
      <c r="D84" s="1076" t="s">
        <v>589</v>
      </c>
      <c r="E84" s="1076">
        <v>1000028403</v>
      </c>
      <c r="F84" s="1076">
        <v>73089090</v>
      </c>
      <c r="G84" s="1251"/>
      <c r="H84" s="1280">
        <v>18</v>
      </c>
      <c r="I84" s="1252"/>
      <c r="J84" s="1076" t="s">
        <v>614</v>
      </c>
      <c r="K84" s="1280" t="s">
        <v>574</v>
      </c>
      <c r="L84" s="1280">
        <v>270</v>
      </c>
      <c r="M84" s="1253"/>
      <c r="N84" s="1298" t="str">
        <f t="shared" si="4"/>
        <v>Included</v>
      </c>
      <c r="O84" s="1299">
        <f t="shared" si="5"/>
        <v>0</v>
      </c>
      <c r="P84" s="1070"/>
      <c r="Q84" s="1074">
        <f t="shared" si="6"/>
        <v>0</v>
      </c>
      <c r="R84" s="1075">
        <f t="shared" si="7"/>
        <v>0</v>
      </c>
      <c r="S84" s="1070"/>
      <c r="T84" s="1071"/>
      <c r="U84" s="1070"/>
      <c r="V84" s="1072"/>
      <c r="W84" s="1070"/>
      <c r="X84" s="1070"/>
      <c r="Y84" s="1070"/>
    </row>
    <row r="85" spans="1:25" s="1029" customFormat="1" ht="64.5" customHeight="1">
      <c r="A85" s="1076">
        <v>64</v>
      </c>
      <c r="B85" s="1076">
        <v>7000015669</v>
      </c>
      <c r="C85" s="1076">
        <v>650</v>
      </c>
      <c r="D85" s="1076" t="s">
        <v>589</v>
      </c>
      <c r="E85" s="1076">
        <v>1000032344</v>
      </c>
      <c r="F85" s="1076">
        <v>72171010</v>
      </c>
      <c r="G85" s="1251"/>
      <c r="H85" s="1280">
        <v>18</v>
      </c>
      <c r="I85" s="1252"/>
      <c r="J85" s="1076" t="s">
        <v>602</v>
      </c>
      <c r="K85" s="1280" t="s">
        <v>601</v>
      </c>
      <c r="L85" s="1280">
        <v>463.5</v>
      </c>
      <c r="M85" s="1253"/>
      <c r="N85" s="1298" t="str">
        <f t="shared" si="4"/>
        <v>Included</v>
      </c>
      <c r="O85" s="1299">
        <f t="shared" si="5"/>
        <v>0</v>
      </c>
      <c r="P85" s="1070"/>
      <c r="Q85" s="1074">
        <f t="shared" si="6"/>
        <v>0</v>
      </c>
      <c r="R85" s="1075">
        <f t="shared" si="7"/>
        <v>0</v>
      </c>
      <c r="S85" s="1070"/>
      <c r="T85" s="1071"/>
      <c r="U85" s="1070"/>
      <c r="V85" s="1072"/>
      <c r="W85" s="1070"/>
      <c r="X85" s="1070"/>
      <c r="Y85" s="1070"/>
    </row>
    <row r="86" spans="1:25" s="1029" customFormat="1" ht="64.5" customHeight="1">
      <c r="A86" s="1076">
        <v>65</v>
      </c>
      <c r="B86" s="1076">
        <v>7000015669</v>
      </c>
      <c r="C86" s="1076">
        <v>660</v>
      </c>
      <c r="D86" s="1076" t="s">
        <v>589</v>
      </c>
      <c r="E86" s="1076">
        <v>1000040978</v>
      </c>
      <c r="F86" s="1076">
        <v>85446090</v>
      </c>
      <c r="G86" s="1251"/>
      <c r="H86" s="1280">
        <v>18</v>
      </c>
      <c r="I86" s="1252"/>
      <c r="J86" s="1076" t="s">
        <v>615</v>
      </c>
      <c r="K86" s="1280" t="s">
        <v>582</v>
      </c>
      <c r="L86" s="1280">
        <v>5400</v>
      </c>
      <c r="M86" s="1253"/>
      <c r="N86" s="1298" t="str">
        <f t="shared" si="4"/>
        <v>Included</v>
      </c>
      <c r="O86" s="1299">
        <f t="shared" si="5"/>
        <v>0</v>
      </c>
      <c r="P86" s="1070"/>
      <c r="Q86" s="1074">
        <f t="shared" si="6"/>
        <v>0</v>
      </c>
      <c r="R86" s="1075">
        <f t="shared" si="7"/>
        <v>0</v>
      </c>
      <c r="S86" s="1070"/>
      <c r="T86" s="1071"/>
      <c r="U86" s="1070"/>
      <c r="V86" s="1072"/>
      <c r="W86" s="1070"/>
      <c r="X86" s="1070"/>
      <c r="Y86" s="1070"/>
    </row>
    <row r="87" spans="1:25" s="1029" customFormat="1" ht="64.5" customHeight="1">
      <c r="A87" s="1076">
        <v>66</v>
      </c>
      <c r="B87" s="1076">
        <v>7000015669</v>
      </c>
      <c r="C87" s="1076">
        <v>680</v>
      </c>
      <c r="D87" s="1076" t="s">
        <v>589</v>
      </c>
      <c r="E87" s="1076">
        <v>1000056396</v>
      </c>
      <c r="F87" s="1076">
        <v>85462019</v>
      </c>
      <c r="G87" s="1251"/>
      <c r="H87" s="1280">
        <v>18</v>
      </c>
      <c r="I87" s="1252"/>
      <c r="J87" s="1076" t="s">
        <v>608</v>
      </c>
      <c r="K87" s="1280" t="s">
        <v>574</v>
      </c>
      <c r="L87" s="1280">
        <v>270</v>
      </c>
      <c r="M87" s="1253"/>
      <c r="N87" s="1298" t="str">
        <f t="shared" si="4"/>
        <v>Included</v>
      </c>
      <c r="O87" s="1299">
        <f t="shared" si="5"/>
        <v>0</v>
      </c>
      <c r="P87" s="1070"/>
      <c r="Q87" s="1074">
        <f t="shared" si="6"/>
        <v>0</v>
      </c>
      <c r="R87" s="1075">
        <f t="shared" si="7"/>
        <v>0</v>
      </c>
      <c r="S87" s="1070"/>
      <c r="T87" s="1071"/>
      <c r="U87" s="1070"/>
      <c r="V87" s="1072"/>
      <c r="W87" s="1070"/>
      <c r="X87" s="1070"/>
      <c r="Y87" s="1070"/>
    </row>
    <row r="88" spans="1:25" s="1029" customFormat="1" ht="64.5" customHeight="1">
      <c r="A88" s="1076">
        <v>67</v>
      </c>
      <c r="B88" s="1076">
        <v>7000015669</v>
      </c>
      <c r="C88" s="1076">
        <v>690</v>
      </c>
      <c r="D88" s="1076" t="s">
        <v>589</v>
      </c>
      <c r="E88" s="1076">
        <v>1000056397</v>
      </c>
      <c r="F88" s="1076">
        <v>85462019</v>
      </c>
      <c r="G88" s="1251"/>
      <c r="H88" s="1280">
        <v>18</v>
      </c>
      <c r="I88" s="1252"/>
      <c r="J88" s="1076" t="s">
        <v>609</v>
      </c>
      <c r="K88" s="1280" t="s">
        <v>575</v>
      </c>
      <c r="L88" s="1280">
        <v>270</v>
      </c>
      <c r="M88" s="1253"/>
      <c r="N88" s="1298" t="str">
        <f t="shared" ref="N88:N151" si="8">IF(M88=0, "Included",IF(ISERROR(L88*M88), M88, L88*M88))</f>
        <v>Included</v>
      </c>
      <c r="O88" s="1299">
        <f t="shared" ref="O88:O151" si="9">R88</f>
        <v>0</v>
      </c>
      <c r="P88" s="1070"/>
      <c r="Q88" s="1074">
        <f t="shared" ref="Q88:Q151" si="10">IF(N88="Included",0,N88)</f>
        <v>0</v>
      </c>
      <c r="R88" s="1075">
        <f t="shared" si="7"/>
        <v>0</v>
      </c>
      <c r="S88" s="1070"/>
      <c r="T88" s="1071"/>
      <c r="U88" s="1070"/>
      <c r="V88" s="1072"/>
      <c r="W88" s="1070"/>
      <c r="X88" s="1070"/>
      <c r="Y88" s="1070"/>
    </row>
    <row r="89" spans="1:25" s="1029" customFormat="1" ht="64.5" customHeight="1">
      <c r="A89" s="1076">
        <v>68</v>
      </c>
      <c r="B89" s="1076">
        <v>7000015691</v>
      </c>
      <c r="C89" s="1076">
        <v>10</v>
      </c>
      <c r="D89" s="1076" t="s">
        <v>589</v>
      </c>
      <c r="E89" s="1076">
        <v>1000032342</v>
      </c>
      <c r="F89" s="1076">
        <v>72125090</v>
      </c>
      <c r="G89" s="1251"/>
      <c r="H89" s="1280">
        <v>18</v>
      </c>
      <c r="I89" s="1252"/>
      <c r="J89" s="1076" t="s">
        <v>616</v>
      </c>
      <c r="K89" s="1280" t="s">
        <v>601</v>
      </c>
      <c r="L89" s="1280">
        <v>1800</v>
      </c>
      <c r="M89" s="1253"/>
      <c r="N89" s="1298" t="str">
        <f t="shared" si="8"/>
        <v>Included</v>
      </c>
      <c r="O89" s="1299">
        <f t="shared" si="9"/>
        <v>0</v>
      </c>
      <c r="P89" s="1070"/>
      <c r="Q89" s="1074">
        <f t="shared" si="10"/>
        <v>0</v>
      </c>
      <c r="R89" s="1075">
        <f t="shared" ref="R89:R152" si="11">IF(I89="", H89*Q89/100,I89*Q89/100)</f>
        <v>0</v>
      </c>
      <c r="S89" s="1070"/>
      <c r="T89" s="1071"/>
      <c r="U89" s="1070"/>
      <c r="V89" s="1072"/>
      <c r="W89" s="1070"/>
      <c r="X89" s="1070"/>
      <c r="Y89" s="1070"/>
    </row>
    <row r="90" spans="1:25" s="1029" customFormat="1" ht="64.5" customHeight="1">
      <c r="A90" s="1076">
        <v>69</v>
      </c>
      <c r="B90" s="1076">
        <v>7000015669</v>
      </c>
      <c r="C90" s="1076">
        <v>700</v>
      </c>
      <c r="D90" s="1076" t="s">
        <v>746</v>
      </c>
      <c r="E90" s="1076">
        <v>1000022765</v>
      </c>
      <c r="F90" s="1076">
        <v>85042100</v>
      </c>
      <c r="G90" s="1251"/>
      <c r="H90" s="1280">
        <v>18</v>
      </c>
      <c r="I90" s="1252"/>
      <c r="J90" s="1076" t="s">
        <v>763</v>
      </c>
      <c r="K90" s="1280" t="s">
        <v>574</v>
      </c>
      <c r="L90" s="1280">
        <v>4</v>
      </c>
      <c r="M90" s="1253"/>
      <c r="N90" s="1298" t="str">
        <f t="shared" si="8"/>
        <v>Included</v>
      </c>
      <c r="O90" s="1299">
        <f t="shared" si="9"/>
        <v>0</v>
      </c>
      <c r="P90" s="1070"/>
      <c r="Q90" s="1074">
        <f t="shared" si="10"/>
        <v>0</v>
      </c>
      <c r="R90" s="1075">
        <f t="shared" si="11"/>
        <v>0</v>
      </c>
      <c r="S90" s="1070"/>
      <c r="T90" s="1071"/>
      <c r="U90" s="1070"/>
      <c r="V90" s="1072"/>
      <c r="W90" s="1070"/>
      <c r="X90" s="1070"/>
      <c r="Y90" s="1070"/>
    </row>
    <row r="91" spans="1:25" s="1029" customFormat="1" ht="64.5" customHeight="1">
      <c r="A91" s="1076">
        <v>70</v>
      </c>
      <c r="B91" s="1076">
        <v>7000015669</v>
      </c>
      <c r="C91" s="1076">
        <v>710</v>
      </c>
      <c r="D91" s="1076" t="s">
        <v>590</v>
      </c>
      <c r="E91" s="1076">
        <v>1000030857</v>
      </c>
      <c r="F91" s="1076">
        <v>76141000</v>
      </c>
      <c r="G91" s="1251"/>
      <c r="H91" s="1280">
        <v>18</v>
      </c>
      <c r="I91" s="1252"/>
      <c r="J91" s="1076" t="s">
        <v>619</v>
      </c>
      <c r="K91" s="1280" t="s">
        <v>577</v>
      </c>
      <c r="L91" s="1280">
        <v>18.54</v>
      </c>
      <c r="M91" s="1253"/>
      <c r="N91" s="1298" t="str">
        <f t="shared" si="8"/>
        <v>Included</v>
      </c>
      <c r="O91" s="1299">
        <f t="shared" si="9"/>
        <v>0</v>
      </c>
      <c r="P91" s="1070"/>
      <c r="Q91" s="1074">
        <f t="shared" si="10"/>
        <v>0</v>
      </c>
      <c r="R91" s="1075">
        <f t="shared" si="11"/>
        <v>0</v>
      </c>
      <c r="S91" s="1070"/>
      <c r="T91" s="1071"/>
      <c r="U91" s="1070"/>
      <c r="V91" s="1072"/>
      <c r="W91" s="1070"/>
      <c r="X91" s="1070"/>
      <c r="Y91" s="1070"/>
    </row>
    <row r="92" spans="1:25" s="1029" customFormat="1" ht="33">
      <c r="A92" s="1076">
        <v>71</v>
      </c>
      <c r="B92" s="1076">
        <v>7000015669</v>
      </c>
      <c r="C92" s="1076">
        <v>720</v>
      </c>
      <c r="D92" s="1076" t="s">
        <v>590</v>
      </c>
      <c r="E92" s="1076">
        <v>1000056012</v>
      </c>
      <c r="F92" s="1076">
        <v>73089070</v>
      </c>
      <c r="G92" s="1251"/>
      <c r="H92" s="1280">
        <v>18</v>
      </c>
      <c r="I92" s="1252"/>
      <c r="J92" s="1076" t="s">
        <v>620</v>
      </c>
      <c r="K92" s="1280" t="s">
        <v>574</v>
      </c>
      <c r="L92" s="1280">
        <v>96</v>
      </c>
      <c r="M92" s="1253"/>
      <c r="N92" s="1298" t="str">
        <f t="shared" si="8"/>
        <v>Included</v>
      </c>
      <c r="O92" s="1299">
        <f t="shared" si="9"/>
        <v>0</v>
      </c>
      <c r="P92" s="1070"/>
      <c r="Q92" s="1074">
        <f t="shared" si="10"/>
        <v>0</v>
      </c>
      <c r="R92" s="1075">
        <f t="shared" si="11"/>
        <v>0</v>
      </c>
      <c r="S92" s="1070"/>
      <c r="T92" s="1071"/>
      <c r="U92" s="1070"/>
      <c r="V92" s="1072"/>
      <c r="W92" s="1070"/>
      <c r="X92" s="1070"/>
      <c r="Y92" s="1070"/>
    </row>
    <row r="93" spans="1:25" s="1029" customFormat="1" ht="82.5">
      <c r="A93" s="1076">
        <v>72</v>
      </c>
      <c r="B93" s="1076">
        <v>7000015669</v>
      </c>
      <c r="C93" s="1076">
        <v>730</v>
      </c>
      <c r="D93" s="1076" t="s">
        <v>590</v>
      </c>
      <c r="E93" s="1076">
        <v>1000022813</v>
      </c>
      <c r="F93" s="1076">
        <v>73089090</v>
      </c>
      <c r="G93" s="1251"/>
      <c r="H93" s="1280">
        <v>18</v>
      </c>
      <c r="I93" s="1252"/>
      <c r="J93" s="1076" t="s">
        <v>596</v>
      </c>
      <c r="K93" s="1280" t="s">
        <v>578</v>
      </c>
      <c r="L93" s="1280">
        <v>3.94</v>
      </c>
      <c r="M93" s="1253"/>
      <c r="N93" s="1298" t="str">
        <f t="shared" si="8"/>
        <v>Included</v>
      </c>
      <c r="O93" s="1299">
        <f t="shared" si="9"/>
        <v>0</v>
      </c>
      <c r="P93" s="1070"/>
      <c r="Q93" s="1074">
        <f t="shared" si="10"/>
        <v>0</v>
      </c>
      <c r="R93" s="1075">
        <f t="shared" si="11"/>
        <v>0</v>
      </c>
      <c r="S93" s="1070"/>
      <c r="T93" s="1071"/>
      <c r="U93" s="1070"/>
      <c r="V93" s="1072"/>
      <c r="W93" s="1070"/>
      <c r="X93" s="1070"/>
      <c r="Y93" s="1070"/>
    </row>
    <row r="94" spans="1:25" s="1029" customFormat="1" ht="75" customHeight="1">
      <c r="A94" s="1076">
        <v>73</v>
      </c>
      <c r="B94" s="1076">
        <v>7000015669</v>
      </c>
      <c r="C94" s="1076">
        <v>740</v>
      </c>
      <c r="D94" s="1076" t="s">
        <v>590</v>
      </c>
      <c r="E94" s="1076">
        <v>1000022819</v>
      </c>
      <c r="F94" s="1076">
        <v>73181500</v>
      </c>
      <c r="G94" s="1251"/>
      <c r="H94" s="1280">
        <v>18</v>
      </c>
      <c r="I94" s="1252"/>
      <c r="J94" s="1076" t="s">
        <v>597</v>
      </c>
      <c r="K94" s="1280" t="s">
        <v>578</v>
      </c>
      <c r="L94" s="1280">
        <v>0.2</v>
      </c>
      <c r="M94" s="1253"/>
      <c r="N94" s="1298" t="str">
        <f t="shared" si="8"/>
        <v>Included</v>
      </c>
      <c r="O94" s="1299">
        <f t="shared" si="9"/>
        <v>0</v>
      </c>
      <c r="P94" s="1070"/>
      <c r="Q94" s="1074">
        <f t="shared" si="10"/>
        <v>0</v>
      </c>
      <c r="R94" s="1075">
        <f t="shared" si="11"/>
        <v>0</v>
      </c>
      <c r="S94" s="1070"/>
      <c r="T94" s="1071"/>
      <c r="U94" s="1070"/>
      <c r="V94" s="1072"/>
      <c r="W94" s="1070"/>
      <c r="X94" s="1070"/>
      <c r="Y94" s="1070"/>
    </row>
    <row r="95" spans="1:25" s="1029" customFormat="1" ht="65.25" customHeight="1">
      <c r="A95" s="1076">
        <v>74</v>
      </c>
      <c r="B95" s="1076">
        <v>7000015669</v>
      </c>
      <c r="C95" s="1076">
        <v>750</v>
      </c>
      <c r="D95" s="1076" t="s">
        <v>590</v>
      </c>
      <c r="E95" s="1076">
        <v>1000028393</v>
      </c>
      <c r="F95" s="1076">
        <v>72149990</v>
      </c>
      <c r="G95" s="1251"/>
      <c r="H95" s="1280">
        <v>18</v>
      </c>
      <c r="I95" s="1252"/>
      <c r="J95" s="1076" t="s">
        <v>598</v>
      </c>
      <c r="K95" s="1280" t="s">
        <v>575</v>
      </c>
      <c r="L95" s="1280">
        <v>96</v>
      </c>
      <c r="M95" s="1253"/>
      <c r="N95" s="1298" t="str">
        <f t="shared" si="8"/>
        <v>Included</v>
      </c>
      <c r="O95" s="1299">
        <f t="shared" si="9"/>
        <v>0</v>
      </c>
      <c r="P95" s="1070"/>
      <c r="Q95" s="1074">
        <f t="shared" si="10"/>
        <v>0</v>
      </c>
      <c r="R95" s="1075">
        <f t="shared" si="11"/>
        <v>0</v>
      </c>
      <c r="S95" s="1070"/>
      <c r="T95" s="1071"/>
      <c r="U95" s="1070"/>
      <c r="V95" s="1072"/>
      <c r="W95" s="1070"/>
      <c r="X95" s="1070"/>
      <c r="Y95" s="1070"/>
    </row>
    <row r="96" spans="1:25" s="1029" customFormat="1" ht="65.25" customHeight="1">
      <c r="A96" s="1076">
        <v>75</v>
      </c>
      <c r="B96" s="1076">
        <v>7000015669</v>
      </c>
      <c r="C96" s="1076">
        <v>760</v>
      </c>
      <c r="D96" s="1076" t="s">
        <v>590</v>
      </c>
      <c r="E96" s="1076">
        <v>1000033887</v>
      </c>
      <c r="F96" s="1076">
        <v>85471030</v>
      </c>
      <c r="G96" s="1251"/>
      <c r="H96" s="1280">
        <v>18</v>
      </c>
      <c r="I96" s="1252"/>
      <c r="J96" s="1076" t="s">
        <v>621</v>
      </c>
      <c r="K96" s="1280" t="s">
        <v>575</v>
      </c>
      <c r="L96" s="1280">
        <v>60</v>
      </c>
      <c r="M96" s="1253"/>
      <c r="N96" s="1298" t="str">
        <f t="shared" si="8"/>
        <v>Included</v>
      </c>
      <c r="O96" s="1299">
        <f t="shared" si="9"/>
        <v>0</v>
      </c>
      <c r="P96" s="1070"/>
      <c r="Q96" s="1074">
        <f t="shared" si="10"/>
        <v>0</v>
      </c>
      <c r="R96" s="1075">
        <f t="shared" si="11"/>
        <v>0</v>
      </c>
      <c r="S96" s="1070"/>
      <c r="T96" s="1071"/>
      <c r="U96" s="1070"/>
      <c r="V96" s="1072"/>
      <c r="W96" s="1070"/>
      <c r="X96" s="1070"/>
      <c r="Y96" s="1070"/>
    </row>
    <row r="97" spans="1:25" s="1029" customFormat="1" ht="45.75" customHeight="1">
      <c r="A97" s="1076">
        <v>76</v>
      </c>
      <c r="B97" s="1076">
        <v>7000015669</v>
      </c>
      <c r="C97" s="1076">
        <v>770</v>
      </c>
      <c r="D97" s="1076" t="s">
        <v>590</v>
      </c>
      <c r="E97" s="1076">
        <v>1000022814</v>
      </c>
      <c r="F97" s="1076">
        <v>85462050</v>
      </c>
      <c r="G97" s="1251"/>
      <c r="H97" s="1280">
        <v>18</v>
      </c>
      <c r="I97" s="1252"/>
      <c r="J97" s="1076" t="s">
        <v>604</v>
      </c>
      <c r="K97" s="1280" t="s">
        <v>574</v>
      </c>
      <c r="L97" s="1280">
        <v>120</v>
      </c>
      <c r="M97" s="1253"/>
      <c r="N97" s="1298" t="str">
        <f t="shared" si="8"/>
        <v>Included</v>
      </c>
      <c r="O97" s="1299">
        <f t="shared" si="9"/>
        <v>0</v>
      </c>
      <c r="P97" s="1070"/>
      <c r="Q97" s="1074">
        <f t="shared" si="10"/>
        <v>0</v>
      </c>
      <c r="R97" s="1075">
        <f t="shared" si="11"/>
        <v>0</v>
      </c>
      <c r="S97" s="1070"/>
      <c r="T97" s="1071"/>
      <c r="U97" s="1070"/>
      <c r="V97" s="1072"/>
      <c r="W97" s="1070"/>
      <c r="X97" s="1070"/>
      <c r="Y97" s="1070"/>
    </row>
    <row r="98" spans="1:25" s="1029" customFormat="1" ht="63.75" customHeight="1">
      <c r="A98" s="1076">
        <v>77</v>
      </c>
      <c r="B98" s="1076">
        <v>7000015669</v>
      </c>
      <c r="C98" s="1076">
        <v>780</v>
      </c>
      <c r="D98" s="1076" t="s">
        <v>590</v>
      </c>
      <c r="E98" s="1076">
        <v>1000033893</v>
      </c>
      <c r="F98" s="1076">
        <v>73121020</v>
      </c>
      <c r="G98" s="1251"/>
      <c r="H98" s="1280">
        <v>18</v>
      </c>
      <c r="I98" s="1252"/>
      <c r="J98" s="1076" t="s">
        <v>605</v>
      </c>
      <c r="K98" s="1280" t="s">
        <v>578</v>
      </c>
      <c r="L98" s="1280">
        <v>0.31</v>
      </c>
      <c r="M98" s="1253"/>
      <c r="N98" s="1298" t="str">
        <f t="shared" si="8"/>
        <v>Included</v>
      </c>
      <c r="O98" s="1299">
        <f t="shared" si="9"/>
        <v>0</v>
      </c>
      <c r="P98" s="1070"/>
      <c r="Q98" s="1074">
        <f t="shared" si="10"/>
        <v>0</v>
      </c>
      <c r="R98" s="1075">
        <f t="shared" si="11"/>
        <v>0</v>
      </c>
      <c r="S98" s="1070"/>
      <c r="T98" s="1071"/>
      <c r="U98" s="1070"/>
      <c r="V98" s="1072"/>
      <c r="W98" s="1070"/>
      <c r="X98" s="1070"/>
      <c r="Y98" s="1070"/>
    </row>
    <row r="99" spans="1:25" s="1029" customFormat="1" ht="63.75" customHeight="1">
      <c r="A99" s="1076">
        <v>78</v>
      </c>
      <c r="B99" s="1076">
        <v>7000015669</v>
      </c>
      <c r="C99" s="1076">
        <v>790</v>
      </c>
      <c r="D99" s="1076" t="s">
        <v>590</v>
      </c>
      <c r="E99" s="1076">
        <v>1000045302</v>
      </c>
      <c r="F99" s="1076">
        <v>73121020</v>
      </c>
      <c r="G99" s="1251"/>
      <c r="H99" s="1280">
        <v>18</v>
      </c>
      <c r="I99" s="1252"/>
      <c r="J99" s="1076" t="s">
        <v>606</v>
      </c>
      <c r="K99" s="1280" t="s">
        <v>578</v>
      </c>
      <c r="L99" s="1280">
        <v>0.12</v>
      </c>
      <c r="M99" s="1253"/>
      <c r="N99" s="1298" t="str">
        <f t="shared" si="8"/>
        <v>Included</v>
      </c>
      <c r="O99" s="1299">
        <f t="shared" si="9"/>
        <v>0</v>
      </c>
      <c r="P99" s="1070"/>
      <c r="Q99" s="1074">
        <f t="shared" si="10"/>
        <v>0</v>
      </c>
      <c r="R99" s="1075">
        <f t="shared" si="11"/>
        <v>0</v>
      </c>
      <c r="S99" s="1070"/>
      <c r="T99" s="1071"/>
      <c r="U99" s="1070"/>
      <c r="V99" s="1072"/>
      <c r="W99" s="1070"/>
      <c r="X99" s="1070"/>
      <c r="Y99" s="1070"/>
    </row>
    <row r="100" spans="1:25" s="1029" customFormat="1" ht="63.75" customHeight="1">
      <c r="A100" s="1076">
        <v>79</v>
      </c>
      <c r="B100" s="1076">
        <v>7000015669</v>
      </c>
      <c r="C100" s="1076">
        <v>800</v>
      </c>
      <c r="D100" s="1076" t="s">
        <v>590</v>
      </c>
      <c r="E100" s="1076">
        <v>1000032344</v>
      </c>
      <c r="F100" s="1076">
        <v>72171010</v>
      </c>
      <c r="G100" s="1251"/>
      <c r="H100" s="1280">
        <v>18</v>
      </c>
      <c r="I100" s="1252"/>
      <c r="J100" s="1076" t="s">
        <v>602</v>
      </c>
      <c r="K100" s="1280" t="s">
        <v>601</v>
      </c>
      <c r="L100" s="1280">
        <v>93.32</v>
      </c>
      <c r="M100" s="1253"/>
      <c r="N100" s="1298" t="str">
        <f t="shared" si="8"/>
        <v>Included</v>
      </c>
      <c r="O100" s="1299">
        <f t="shared" si="9"/>
        <v>0</v>
      </c>
      <c r="P100" s="1070"/>
      <c r="Q100" s="1074">
        <f t="shared" si="10"/>
        <v>0</v>
      </c>
      <c r="R100" s="1075">
        <f t="shared" si="11"/>
        <v>0</v>
      </c>
      <c r="S100" s="1070"/>
      <c r="T100" s="1071"/>
      <c r="U100" s="1070"/>
      <c r="V100" s="1072"/>
      <c r="W100" s="1070"/>
      <c r="X100" s="1070"/>
      <c r="Y100" s="1070"/>
    </row>
    <row r="101" spans="1:25" s="1029" customFormat="1" ht="45.75" customHeight="1">
      <c r="A101" s="1076">
        <v>80</v>
      </c>
      <c r="B101" s="1076">
        <v>7000015669</v>
      </c>
      <c r="C101" s="1076">
        <v>810</v>
      </c>
      <c r="D101" s="1076" t="s">
        <v>590</v>
      </c>
      <c r="E101" s="1076">
        <v>1000045341</v>
      </c>
      <c r="F101" s="1076">
        <v>85462019</v>
      </c>
      <c r="G101" s="1251"/>
      <c r="H101" s="1280">
        <v>18</v>
      </c>
      <c r="I101" s="1252"/>
      <c r="J101" s="1076" t="s">
        <v>623</v>
      </c>
      <c r="K101" s="1280" t="s">
        <v>574</v>
      </c>
      <c r="L101" s="1280">
        <v>108</v>
      </c>
      <c r="M101" s="1253"/>
      <c r="N101" s="1298" t="str">
        <f t="shared" si="8"/>
        <v>Included</v>
      </c>
      <c r="O101" s="1299">
        <f t="shared" si="9"/>
        <v>0</v>
      </c>
      <c r="P101" s="1070"/>
      <c r="Q101" s="1074">
        <f t="shared" si="10"/>
        <v>0</v>
      </c>
      <c r="R101" s="1075">
        <f t="shared" si="11"/>
        <v>0</v>
      </c>
      <c r="S101" s="1070"/>
      <c r="T101" s="1071"/>
      <c r="U101" s="1070"/>
      <c r="V101" s="1072"/>
      <c r="W101" s="1070"/>
      <c r="X101" s="1070"/>
      <c r="Y101" s="1070"/>
    </row>
    <row r="102" spans="1:25" s="1029" customFormat="1" ht="45.75" customHeight="1">
      <c r="A102" s="1076">
        <v>81</v>
      </c>
      <c r="B102" s="1076">
        <v>7000015669</v>
      </c>
      <c r="C102" s="1076">
        <v>820</v>
      </c>
      <c r="D102" s="1076" t="s">
        <v>590</v>
      </c>
      <c r="E102" s="1076">
        <v>1000056398</v>
      </c>
      <c r="F102" s="1076">
        <v>85462019</v>
      </c>
      <c r="G102" s="1251"/>
      <c r="H102" s="1280">
        <v>18</v>
      </c>
      <c r="I102" s="1252"/>
      <c r="J102" s="1076" t="s">
        <v>624</v>
      </c>
      <c r="K102" s="1280" t="s">
        <v>575</v>
      </c>
      <c r="L102" s="1280">
        <v>36</v>
      </c>
      <c r="M102" s="1253"/>
      <c r="N102" s="1298" t="str">
        <f t="shared" si="8"/>
        <v>Included</v>
      </c>
      <c r="O102" s="1299">
        <f t="shared" si="9"/>
        <v>0</v>
      </c>
      <c r="P102" s="1070"/>
      <c r="Q102" s="1074">
        <f t="shared" si="10"/>
        <v>0</v>
      </c>
      <c r="R102" s="1075">
        <f t="shared" si="11"/>
        <v>0</v>
      </c>
      <c r="S102" s="1070"/>
      <c r="T102" s="1071"/>
      <c r="U102" s="1070"/>
      <c r="V102" s="1072"/>
      <c r="W102" s="1070"/>
      <c r="X102" s="1070"/>
      <c r="Y102" s="1070"/>
    </row>
    <row r="103" spans="1:25" s="1029" customFormat="1" ht="45.75" customHeight="1">
      <c r="A103" s="1076">
        <v>82</v>
      </c>
      <c r="B103" s="1076">
        <v>7000015669</v>
      </c>
      <c r="C103" s="1076">
        <v>830</v>
      </c>
      <c r="D103" s="1076" t="s">
        <v>590</v>
      </c>
      <c r="E103" s="1076">
        <v>1000017135</v>
      </c>
      <c r="F103" s="1076">
        <v>76169990</v>
      </c>
      <c r="G103" s="1251"/>
      <c r="H103" s="1280">
        <v>18</v>
      </c>
      <c r="I103" s="1252"/>
      <c r="J103" s="1076" t="s">
        <v>625</v>
      </c>
      <c r="K103" s="1280" t="s">
        <v>574</v>
      </c>
      <c r="L103" s="1280">
        <v>72</v>
      </c>
      <c r="M103" s="1253"/>
      <c r="N103" s="1298" t="str">
        <f t="shared" si="8"/>
        <v>Included</v>
      </c>
      <c r="O103" s="1299">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v>83</v>
      </c>
      <c r="B104" s="1076">
        <v>7000015669</v>
      </c>
      <c r="C104" s="1076">
        <v>840</v>
      </c>
      <c r="D104" s="1076" t="s">
        <v>590</v>
      </c>
      <c r="E104" s="1076">
        <v>1000022795</v>
      </c>
      <c r="F104" s="1076">
        <v>85462033</v>
      </c>
      <c r="G104" s="1251"/>
      <c r="H104" s="1280">
        <v>18</v>
      </c>
      <c r="I104" s="1252"/>
      <c r="J104" s="1076" t="s">
        <v>622</v>
      </c>
      <c r="K104" s="1280" t="s">
        <v>575</v>
      </c>
      <c r="L104" s="1280">
        <v>261</v>
      </c>
      <c r="M104" s="1253"/>
      <c r="N104" s="1298" t="str">
        <f t="shared" si="8"/>
        <v>Included</v>
      </c>
      <c r="O104" s="1299">
        <f t="shared" si="9"/>
        <v>0</v>
      </c>
      <c r="P104" s="1070"/>
      <c r="Q104" s="1074">
        <f t="shared" si="10"/>
        <v>0</v>
      </c>
      <c r="R104" s="1075">
        <f t="shared" si="11"/>
        <v>0</v>
      </c>
      <c r="S104" s="1070"/>
      <c r="T104" s="1071"/>
      <c r="U104" s="1070"/>
      <c r="V104" s="1072"/>
      <c r="W104" s="1070"/>
      <c r="X104" s="1070"/>
      <c r="Y104" s="1070"/>
    </row>
    <row r="105" spans="1:25" s="1029" customFormat="1" ht="45.75" customHeight="1">
      <c r="A105" s="1076">
        <v>84</v>
      </c>
      <c r="B105" s="1076">
        <v>7000015669</v>
      </c>
      <c r="C105" s="1076">
        <v>850</v>
      </c>
      <c r="D105" s="1076" t="s">
        <v>747</v>
      </c>
      <c r="E105" s="1076">
        <v>1000030867</v>
      </c>
      <c r="F105" s="1076">
        <v>76141000</v>
      </c>
      <c r="G105" s="1251"/>
      <c r="H105" s="1280">
        <v>18</v>
      </c>
      <c r="I105" s="1252"/>
      <c r="J105" s="1076" t="s">
        <v>764</v>
      </c>
      <c r="K105" s="1280" t="s">
        <v>577</v>
      </c>
      <c r="L105" s="1280">
        <v>24.72</v>
      </c>
      <c r="M105" s="1253"/>
      <c r="N105" s="1298" t="str">
        <f t="shared" si="8"/>
        <v>Included</v>
      </c>
      <c r="O105" s="1299">
        <f t="shared" si="9"/>
        <v>0</v>
      </c>
      <c r="P105" s="1070"/>
      <c r="Q105" s="1074">
        <f t="shared" si="10"/>
        <v>0</v>
      </c>
      <c r="R105" s="1075">
        <f t="shared" si="11"/>
        <v>0</v>
      </c>
      <c r="S105" s="1070"/>
      <c r="T105" s="1071"/>
      <c r="U105" s="1070"/>
      <c r="V105" s="1072"/>
      <c r="W105" s="1070"/>
      <c r="X105" s="1070"/>
      <c r="Y105" s="1070"/>
    </row>
    <row r="106" spans="1:25" s="1029" customFormat="1" ht="45.75" customHeight="1">
      <c r="A106" s="1076">
        <v>85</v>
      </c>
      <c r="B106" s="1076">
        <v>7000015669</v>
      </c>
      <c r="C106" s="1076">
        <v>860</v>
      </c>
      <c r="D106" s="1076" t="s">
        <v>747</v>
      </c>
      <c r="E106" s="1076">
        <v>1000045342</v>
      </c>
      <c r="F106" s="1076">
        <v>85462019</v>
      </c>
      <c r="G106" s="1251"/>
      <c r="H106" s="1280">
        <v>18</v>
      </c>
      <c r="I106" s="1252"/>
      <c r="J106" s="1076" t="s">
        <v>765</v>
      </c>
      <c r="K106" s="1280" t="s">
        <v>574</v>
      </c>
      <c r="L106" s="1280">
        <v>144</v>
      </c>
      <c r="M106" s="1253"/>
      <c r="N106" s="1298" t="str">
        <f t="shared" si="8"/>
        <v>Included</v>
      </c>
      <c r="O106" s="1299">
        <f t="shared" si="9"/>
        <v>0</v>
      </c>
      <c r="P106" s="1070"/>
      <c r="Q106" s="1074">
        <f t="shared" si="10"/>
        <v>0</v>
      </c>
      <c r="R106" s="1075">
        <f t="shared" si="11"/>
        <v>0</v>
      </c>
      <c r="S106" s="1070"/>
      <c r="T106" s="1071"/>
      <c r="U106" s="1070"/>
      <c r="V106" s="1072"/>
      <c r="W106" s="1070"/>
      <c r="X106" s="1070"/>
      <c r="Y106" s="1070"/>
    </row>
    <row r="107" spans="1:25" s="1029" customFormat="1" ht="45.75" customHeight="1">
      <c r="A107" s="1076">
        <v>86</v>
      </c>
      <c r="B107" s="1076">
        <v>7000015669</v>
      </c>
      <c r="C107" s="1076">
        <v>870</v>
      </c>
      <c r="D107" s="1076" t="s">
        <v>747</v>
      </c>
      <c r="E107" s="1076">
        <v>1000045345</v>
      </c>
      <c r="F107" s="1076">
        <v>85462019</v>
      </c>
      <c r="G107" s="1251"/>
      <c r="H107" s="1280">
        <v>18</v>
      </c>
      <c r="I107" s="1252"/>
      <c r="J107" s="1076" t="s">
        <v>766</v>
      </c>
      <c r="K107" s="1280" t="s">
        <v>575</v>
      </c>
      <c r="L107" s="1280">
        <v>48</v>
      </c>
      <c r="M107" s="1253"/>
      <c r="N107" s="1298" t="str">
        <f t="shared" si="8"/>
        <v>Included</v>
      </c>
      <c r="O107" s="1299">
        <f t="shared" si="9"/>
        <v>0</v>
      </c>
      <c r="P107" s="1070"/>
      <c r="Q107" s="1074">
        <f t="shared" si="10"/>
        <v>0</v>
      </c>
      <c r="R107" s="1075">
        <f t="shared" si="11"/>
        <v>0</v>
      </c>
      <c r="S107" s="1070"/>
      <c r="T107" s="1071"/>
      <c r="U107" s="1070"/>
      <c r="V107" s="1072"/>
      <c r="W107" s="1070"/>
      <c r="X107" s="1070"/>
      <c r="Y107" s="1070"/>
    </row>
    <row r="108" spans="1:25" s="1029" customFormat="1" ht="45.75" customHeight="1">
      <c r="A108" s="1076">
        <v>87</v>
      </c>
      <c r="B108" s="1076">
        <v>7000015669</v>
      </c>
      <c r="C108" s="1076">
        <v>880</v>
      </c>
      <c r="D108" s="1076" t="s">
        <v>747</v>
      </c>
      <c r="E108" s="1076">
        <v>1000056012</v>
      </c>
      <c r="F108" s="1076">
        <v>73089070</v>
      </c>
      <c r="G108" s="1251"/>
      <c r="H108" s="1280">
        <v>18</v>
      </c>
      <c r="I108" s="1252"/>
      <c r="J108" s="1076" t="s">
        <v>620</v>
      </c>
      <c r="K108" s="1280" t="s">
        <v>574</v>
      </c>
      <c r="L108" s="1280">
        <v>120</v>
      </c>
      <c r="M108" s="1253"/>
      <c r="N108" s="1298" t="str">
        <f t="shared" si="8"/>
        <v>Included</v>
      </c>
      <c r="O108" s="1299">
        <f t="shared" si="9"/>
        <v>0</v>
      </c>
      <c r="P108" s="1070"/>
      <c r="Q108" s="1074">
        <f t="shared" si="10"/>
        <v>0</v>
      </c>
      <c r="R108" s="1075">
        <f t="shared" si="11"/>
        <v>0</v>
      </c>
      <c r="S108" s="1070"/>
      <c r="T108" s="1071"/>
      <c r="U108" s="1070"/>
      <c r="V108" s="1072"/>
      <c r="W108" s="1070"/>
      <c r="X108" s="1070"/>
      <c r="Y108" s="1070"/>
    </row>
    <row r="109" spans="1:25" s="1029" customFormat="1" ht="45.75" customHeight="1">
      <c r="A109" s="1076">
        <v>88</v>
      </c>
      <c r="B109" s="1076">
        <v>7000015669</v>
      </c>
      <c r="C109" s="1076">
        <v>890</v>
      </c>
      <c r="D109" s="1076" t="s">
        <v>591</v>
      </c>
      <c r="E109" s="1076">
        <v>1000004944</v>
      </c>
      <c r="F109" s="1076">
        <v>85042200</v>
      </c>
      <c r="G109" s="1251"/>
      <c r="H109" s="1280">
        <v>18</v>
      </c>
      <c r="I109" s="1252"/>
      <c r="J109" s="1076" t="s">
        <v>767</v>
      </c>
      <c r="K109" s="1280" t="s">
        <v>574</v>
      </c>
      <c r="L109" s="1280">
        <v>1</v>
      </c>
      <c r="M109" s="1253"/>
      <c r="N109" s="1298" t="str">
        <f t="shared" si="8"/>
        <v>Included</v>
      </c>
      <c r="O109" s="1299">
        <f t="shared" si="9"/>
        <v>0</v>
      </c>
      <c r="P109" s="1070"/>
      <c r="Q109" s="1074">
        <f t="shared" si="10"/>
        <v>0</v>
      </c>
      <c r="R109" s="1075">
        <f t="shared" si="11"/>
        <v>0</v>
      </c>
      <c r="S109" s="1070"/>
      <c r="T109" s="1071"/>
      <c r="U109" s="1070"/>
      <c r="V109" s="1072"/>
      <c r="W109" s="1070"/>
      <c r="X109" s="1070"/>
      <c r="Y109" s="1070"/>
    </row>
    <row r="110" spans="1:25" s="1029" customFormat="1" ht="45.75" customHeight="1">
      <c r="A110" s="1076">
        <v>89</v>
      </c>
      <c r="B110" s="1076">
        <v>7000015669</v>
      </c>
      <c r="C110" s="1076">
        <v>900</v>
      </c>
      <c r="D110" s="1076" t="s">
        <v>591</v>
      </c>
      <c r="E110" s="1076">
        <v>1000028385</v>
      </c>
      <c r="F110" s="1076">
        <v>85042100</v>
      </c>
      <c r="G110" s="1251"/>
      <c r="H110" s="1280">
        <v>18</v>
      </c>
      <c r="I110" s="1252"/>
      <c r="J110" s="1076" t="s">
        <v>626</v>
      </c>
      <c r="K110" s="1280" t="s">
        <v>574</v>
      </c>
      <c r="L110" s="1280">
        <v>1</v>
      </c>
      <c r="M110" s="1253"/>
      <c r="N110" s="1298" t="str">
        <f t="shared" si="8"/>
        <v>Included</v>
      </c>
      <c r="O110" s="1299">
        <f t="shared" si="9"/>
        <v>0</v>
      </c>
      <c r="P110" s="1070"/>
      <c r="Q110" s="1074">
        <f t="shared" si="10"/>
        <v>0</v>
      </c>
      <c r="R110" s="1075">
        <f t="shared" si="11"/>
        <v>0</v>
      </c>
      <c r="S110" s="1070"/>
      <c r="T110" s="1071"/>
      <c r="U110" s="1070"/>
      <c r="V110" s="1072"/>
      <c r="W110" s="1070"/>
      <c r="X110" s="1070"/>
      <c r="Y110" s="1070"/>
    </row>
    <row r="111" spans="1:25" s="1029" customFormat="1" ht="45.75" customHeight="1">
      <c r="A111" s="1076">
        <v>90</v>
      </c>
      <c r="B111" s="1076">
        <v>7000015669</v>
      </c>
      <c r="C111" s="1076">
        <v>910</v>
      </c>
      <c r="D111" s="1076" t="s">
        <v>591</v>
      </c>
      <c r="E111" s="1076">
        <v>1000037908</v>
      </c>
      <c r="F111" s="1076">
        <v>73089070</v>
      </c>
      <c r="G111" s="1251"/>
      <c r="H111" s="1280">
        <v>18</v>
      </c>
      <c r="I111" s="1252"/>
      <c r="J111" s="1076" t="s">
        <v>594</v>
      </c>
      <c r="K111" s="1280" t="s">
        <v>574</v>
      </c>
      <c r="L111" s="1280">
        <v>10</v>
      </c>
      <c r="M111" s="1253"/>
      <c r="N111" s="1298" t="str">
        <f t="shared" si="8"/>
        <v>Included</v>
      </c>
      <c r="O111" s="1299">
        <f t="shared" si="9"/>
        <v>0</v>
      </c>
      <c r="P111" s="1070"/>
      <c r="Q111" s="1074">
        <f t="shared" si="10"/>
        <v>0</v>
      </c>
      <c r="R111" s="1075">
        <f t="shared" si="11"/>
        <v>0</v>
      </c>
      <c r="S111" s="1070"/>
      <c r="T111" s="1071"/>
      <c r="U111" s="1070"/>
      <c r="V111" s="1072"/>
      <c r="W111" s="1070"/>
      <c r="X111" s="1070"/>
      <c r="Y111" s="1070"/>
    </row>
    <row r="112" spans="1:25" s="1029" customFormat="1" ht="45.75" customHeight="1">
      <c r="A112" s="1076">
        <v>91</v>
      </c>
      <c r="B112" s="1076">
        <v>7000015669</v>
      </c>
      <c r="C112" s="1076">
        <v>920</v>
      </c>
      <c r="D112" s="1076" t="s">
        <v>591</v>
      </c>
      <c r="E112" s="1076">
        <v>1000022797</v>
      </c>
      <c r="F112" s="1076">
        <v>85352122</v>
      </c>
      <c r="G112" s="1251"/>
      <c r="H112" s="1280">
        <v>18</v>
      </c>
      <c r="I112" s="1252"/>
      <c r="J112" s="1076" t="s">
        <v>627</v>
      </c>
      <c r="K112" s="1280" t="s">
        <v>574</v>
      </c>
      <c r="L112" s="1280">
        <v>2</v>
      </c>
      <c r="M112" s="1253"/>
      <c r="N112" s="1298" t="str">
        <f t="shared" si="8"/>
        <v>Included</v>
      </c>
      <c r="O112" s="1299">
        <f t="shared" si="9"/>
        <v>0</v>
      </c>
      <c r="P112" s="1070"/>
      <c r="Q112" s="1074">
        <f t="shared" si="10"/>
        <v>0</v>
      </c>
      <c r="R112" s="1075">
        <f t="shared" si="11"/>
        <v>0</v>
      </c>
      <c r="S112" s="1070"/>
      <c r="T112" s="1071"/>
      <c r="U112" s="1070"/>
      <c r="V112" s="1072"/>
      <c r="W112" s="1070"/>
      <c r="X112" s="1070"/>
      <c r="Y112" s="1070"/>
    </row>
    <row r="113" spans="1:25" s="1029" customFormat="1" ht="45.75" customHeight="1">
      <c r="A113" s="1076">
        <v>92</v>
      </c>
      <c r="B113" s="1076">
        <v>7000015669</v>
      </c>
      <c r="C113" s="1076">
        <v>930</v>
      </c>
      <c r="D113" s="1076" t="s">
        <v>591</v>
      </c>
      <c r="E113" s="1076">
        <v>1000028406</v>
      </c>
      <c r="F113" s="1076">
        <v>85371000</v>
      </c>
      <c r="G113" s="1251"/>
      <c r="H113" s="1280">
        <v>18</v>
      </c>
      <c r="I113" s="1252"/>
      <c r="J113" s="1076" t="s">
        <v>628</v>
      </c>
      <c r="K113" s="1280" t="s">
        <v>575</v>
      </c>
      <c r="L113" s="1280">
        <v>1</v>
      </c>
      <c r="M113" s="1253"/>
      <c r="N113" s="1298" t="str">
        <f t="shared" si="8"/>
        <v>Included</v>
      </c>
      <c r="O113" s="1299">
        <f t="shared" si="9"/>
        <v>0</v>
      </c>
      <c r="P113" s="1070"/>
      <c r="Q113" s="1074">
        <f t="shared" si="10"/>
        <v>0</v>
      </c>
      <c r="R113" s="1075">
        <f t="shared" si="11"/>
        <v>0</v>
      </c>
      <c r="S113" s="1070"/>
      <c r="T113" s="1071"/>
      <c r="U113" s="1070"/>
      <c r="V113" s="1072"/>
      <c r="W113" s="1070"/>
      <c r="X113" s="1070"/>
      <c r="Y113" s="1070"/>
    </row>
    <row r="114" spans="1:25" s="1029" customFormat="1" ht="45.75" customHeight="1">
      <c r="A114" s="1076">
        <v>93</v>
      </c>
      <c r="B114" s="1076">
        <v>7000015669</v>
      </c>
      <c r="C114" s="1076">
        <v>940</v>
      </c>
      <c r="D114" s="1076" t="s">
        <v>591</v>
      </c>
      <c r="E114" s="1076">
        <v>1000028407</v>
      </c>
      <c r="F114" s="1076">
        <v>85371000</v>
      </c>
      <c r="G114" s="1251"/>
      <c r="H114" s="1280">
        <v>18</v>
      </c>
      <c r="I114" s="1252"/>
      <c r="J114" s="1076" t="s">
        <v>629</v>
      </c>
      <c r="K114" s="1280" t="s">
        <v>575</v>
      </c>
      <c r="L114" s="1280">
        <v>1</v>
      </c>
      <c r="M114" s="1253"/>
      <c r="N114" s="1298" t="str">
        <f t="shared" si="8"/>
        <v>Included</v>
      </c>
      <c r="O114" s="1299">
        <f t="shared" si="9"/>
        <v>0</v>
      </c>
      <c r="P114" s="1070"/>
      <c r="Q114" s="1074">
        <f t="shared" si="10"/>
        <v>0</v>
      </c>
      <c r="R114" s="1075">
        <f t="shared" si="11"/>
        <v>0</v>
      </c>
      <c r="S114" s="1070"/>
      <c r="T114" s="1071"/>
      <c r="U114" s="1070"/>
      <c r="V114" s="1072"/>
      <c r="W114" s="1070"/>
      <c r="X114" s="1070"/>
      <c r="Y114" s="1070"/>
    </row>
    <row r="115" spans="1:25" s="1029" customFormat="1" ht="45.75" customHeight="1">
      <c r="A115" s="1076">
        <v>94</v>
      </c>
      <c r="B115" s="1076">
        <v>7000015669</v>
      </c>
      <c r="C115" s="1076">
        <v>950</v>
      </c>
      <c r="D115" s="1076" t="s">
        <v>591</v>
      </c>
      <c r="E115" s="1076">
        <v>1000040985</v>
      </c>
      <c r="F115" s="1076">
        <v>76169990</v>
      </c>
      <c r="G115" s="1251"/>
      <c r="H115" s="1280">
        <v>18</v>
      </c>
      <c r="I115" s="1252"/>
      <c r="J115" s="1076" t="s">
        <v>630</v>
      </c>
      <c r="K115" s="1280" t="s">
        <v>575</v>
      </c>
      <c r="L115" s="1280">
        <v>2</v>
      </c>
      <c r="M115" s="1253"/>
      <c r="N115" s="1298" t="str">
        <f t="shared" si="8"/>
        <v>Included</v>
      </c>
      <c r="O115" s="1299">
        <f t="shared" si="9"/>
        <v>0</v>
      </c>
      <c r="P115" s="1070"/>
      <c r="Q115" s="1074">
        <f t="shared" si="10"/>
        <v>0</v>
      </c>
      <c r="R115" s="1075">
        <f t="shared" si="11"/>
        <v>0</v>
      </c>
      <c r="S115" s="1070"/>
      <c r="T115" s="1071"/>
      <c r="U115" s="1070"/>
      <c r="V115" s="1072"/>
      <c r="W115" s="1070"/>
      <c r="X115" s="1070"/>
      <c r="Y115" s="1070"/>
    </row>
    <row r="116" spans="1:25" s="1029" customFormat="1" ht="45.75" customHeight="1">
      <c r="A116" s="1076">
        <v>95</v>
      </c>
      <c r="B116" s="1076">
        <v>7000015669</v>
      </c>
      <c r="C116" s="1076">
        <v>960</v>
      </c>
      <c r="D116" s="1076" t="s">
        <v>591</v>
      </c>
      <c r="E116" s="1076">
        <v>1000002095</v>
      </c>
      <c r="F116" s="1076">
        <v>85353090</v>
      </c>
      <c r="G116" s="1251"/>
      <c r="H116" s="1280">
        <v>18</v>
      </c>
      <c r="I116" s="1252"/>
      <c r="J116" s="1076" t="s">
        <v>631</v>
      </c>
      <c r="K116" s="1280" t="s">
        <v>574</v>
      </c>
      <c r="L116" s="1280">
        <v>1</v>
      </c>
      <c r="M116" s="1253"/>
      <c r="N116" s="1298" t="str">
        <f t="shared" si="8"/>
        <v>Included</v>
      </c>
      <c r="O116" s="1299">
        <f t="shared" si="9"/>
        <v>0</v>
      </c>
      <c r="P116" s="1070"/>
      <c r="Q116" s="1074">
        <f t="shared" si="10"/>
        <v>0</v>
      </c>
      <c r="R116" s="1075">
        <f t="shared" si="11"/>
        <v>0</v>
      </c>
      <c r="S116" s="1070"/>
      <c r="T116" s="1071"/>
      <c r="U116" s="1070"/>
      <c r="V116" s="1072"/>
      <c r="W116" s="1070"/>
      <c r="X116" s="1070"/>
      <c r="Y116" s="1070"/>
    </row>
    <row r="117" spans="1:25" s="1029" customFormat="1" ht="33">
      <c r="A117" s="1076">
        <v>96</v>
      </c>
      <c r="B117" s="1076">
        <v>7000015669</v>
      </c>
      <c r="C117" s="1076">
        <v>970</v>
      </c>
      <c r="D117" s="1076" t="s">
        <v>591</v>
      </c>
      <c r="E117" s="1076">
        <v>1000002094</v>
      </c>
      <c r="F117" s="1076">
        <v>85353090</v>
      </c>
      <c r="G117" s="1251"/>
      <c r="H117" s="1280">
        <v>18</v>
      </c>
      <c r="I117" s="1252"/>
      <c r="J117" s="1076" t="s">
        <v>632</v>
      </c>
      <c r="K117" s="1280" t="s">
        <v>574</v>
      </c>
      <c r="L117" s="1280">
        <v>2</v>
      </c>
      <c r="M117" s="1253"/>
      <c r="N117" s="1298" t="str">
        <f t="shared" si="8"/>
        <v>Included</v>
      </c>
      <c r="O117" s="1299">
        <f t="shared" si="9"/>
        <v>0</v>
      </c>
      <c r="P117" s="1070"/>
      <c r="Q117" s="1074">
        <f t="shared" si="10"/>
        <v>0</v>
      </c>
      <c r="R117" s="1075">
        <f t="shared" si="11"/>
        <v>0</v>
      </c>
      <c r="S117" s="1070"/>
      <c r="T117" s="1071"/>
      <c r="U117" s="1070"/>
      <c r="V117" s="1072"/>
      <c r="W117" s="1070"/>
      <c r="X117" s="1070"/>
      <c r="Y117" s="1070"/>
    </row>
    <row r="118" spans="1:25" s="1029" customFormat="1" ht="47.25" customHeight="1">
      <c r="A118" s="1076">
        <v>97</v>
      </c>
      <c r="B118" s="1076">
        <v>7000015669</v>
      </c>
      <c r="C118" s="1076">
        <v>980</v>
      </c>
      <c r="D118" s="1076" t="s">
        <v>591</v>
      </c>
      <c r="E118" s="1076">
        <v>1000022798</v>
      </c>
      <c r="F118" s="1076">
        <v>85359030</v>
      </c>
      <c r="G118" s="1251"/>
      <c r="H118" s="1280">
        <v>18</v>
      </c>
      <c r="I118" s="1252"/>
      <c r="J118" s="1076" t="s">
        <v>633</v>
      </c>
      <c r="K118" s="1280" t="s">
        <v>574</v>
      </c>
      <c r="L118" s="1280">
        <v>1</v>
      </c>
      <c r="M118" s="1253"/>
      <c r="N118" s="1298" t="str">
        <f t="shared" si="8"/>
        <v>Included</v>
      </c>
      <c r="O118" s="1299">
        <f t="shared" si="9"/>
        <v>0</v>
      </c>
      <c r="P118" s="1070"/>
      <c r="Q118" s="1074">
        <f t="shared" si="10"/>
        <v>0</v>
      </c>
      <c r="R118" s="1075">
        <f t="shared" si="11"/>
        <v>0</v>
      </c>
      <c r="S118" s="1070"/>
      <c r="T118" s="1071"/>
      <c r="U118" s="1070"/>
      <c r="V118" s="1072"/>
      <c r="W118" s="1070"/>
      <c r="X118" s="1070"/>
      <c r="Y118" s="1070"/>
    </row>
    <row r="119" spans="1:25" s="1029" customFormat="1" ht="50.25" customHeight="1">
      <c r="A119" s="1076">
        <v>98</v>
      </c>
      <c r="B119" s="1076">
        <v>7000015669</v>
      </c>
      <c r="C119" s="1076">
        <v>990</v>
      </c>
      <c r="D119" s="1076" t="s">
        <v>591</v>
      </c>
      <c r="E119" s="1076">
        <v>1000040982</v>
      </c>
      <c r="F119" s="1076">
        <v>85043100</v>
      </c>
      <c r="G119" s="1251"/>
      <c r="H119" s="1280">
        <v>18</v>
      </c>
      <c r="I119" s="1252"/>
      <c r="J119" s="1076" t="s">
        <v>634</v>
      </c>
      <c r="K119" s="1280" t="s">
        <v>575</v>
      </c>
      <c r="L119" s="1280">
        <v>6</v>
      </c>
      <c r="M119" s="1253"/>
      <c r="N119" s="1298" t="str">
        <f t="shared" si="8"/>
        <v>Included</v>
      </c>
      <c r="O119" s="1299">
        <f t="shared" si="9"/>
        <v>0</v>
      </c>
      <c r="P119" s="1070"/>
      <c r="Q119" s="1074">
        <f t="shared" si="10"/>
        <v>0</v>
      </c>
      <c r="R119" s="1075">
        <f t="shared" si="11"/>
        <v>0</v>
      </c>
      <c r="S119" s="1070"/>
      <c r="T119" s="1071"/>
      <c r="U119" s="1070"/>
      <c r="V119" s="1072"/>
      <c r="W119" s="1070"/>
      <c r="X119" s="1070"/>
      <c r="Y119" s="1070"/>
    </row>
    <row r="120" spans="1:25" s="1029" customFormat="1" ht="48.75" customHeight="1">
      <c r="A120" s="1076">
        <v>99</v>
      </c>
      <c r="B120" s="1076">
        <v>7000015669</v>
      </c>
      <c r="C120" s="1076">
        <v>1000</v>
      </c>
      <c r="D120" s="1076" t="s">
        <v>591</v>
      </c>
      <c r="E120" s="1076">
        <v>1000020401</v>
      </c>
      <c r="F120" s="1076">
        <v>85354010</v>
      </c>
      <c r="G120" s="1251"/>
      <c r="H120" s="1280">
        <v>18</v>
      </c>
      <c r="I120" s="1252"/>
      <c r="J120" s="1076" t="s">
        <v>635</v>
      </c>
      <c r="K120" s="1280" t="s">
        <v>574</v>
      </c>
      <c r="L120" s="1280">
        <v>12</v>
      </c>
      <c r="M120" s="1253"/>
      <c r="N120" s="1298" t="str">
        <f t="shared" si="8"/>
        <v>Included</v>
      </c>
      <c r="O120" s="1299">
        <f t="shared" si="9"/>
        <v>0</v>
      </c>
      <c r="P120" s="1070"/>
      <c r="Q120" s="1074">
        <f t="shared" si="10"/>
        <v>0</v>
      </c>
      <c r="R120" s="1075">
        <f t="shared" si="11"/>
        <v>0</v>
      </c>
      <c r="S120" s="1070"/>
      <c r="T120" s="1071"/>
      <c r="U120" s="1070"/>
      <c r="V120" s="1072"/>
      <c r="W120" s="1070"/>
      <c r="X120" s="1070"/>
      <c r="Y120" s="1070"/>
    </row>
    <row r="121" spans="1:25" s="1029" customFormat="1" ht="68.25" customHeight="1">
      <c r="A121" s="1076">
        <v>100</v>
      </c>
      <c r="B121" s="1076">
        <v>7000015669</v>
      </c>
      <c r="C121" s="1076">
        <v>1010</v>
      </c>
      <c r="D121" s="1076" t="s">
        <v>591</v>
      </c>
      <c r="E121" s="1076">
        <v>1000020375</v>
      </c>
      <c r="F121" s="1076">
        <v>85354010</v>
      </c>
      <c r="G121" s="1251"/>
      <c r="H121" s="1280">
        <v>18</v>
      </c>
      <c r="I121" s="1252"/>
      <c r="J121" s="1076" t="s">
        <v>613</v>
      </c>
      <c r="K121" s="1280" t="s">
        <v>574</v>
      </c>
      <c r="L121" s="1280">
        <v>12</v>
      </c>
      <c r="M121" s="1253"/>
      <c r="N121" s="1298" t="str">
        <f t="shared" si="8"/>
        <v>Included</v>
      </c>
      <c r="O121" s="1299">
        <f t="shared" si="9"/>
        <v>0</v>
      </c>
      <c r="P121" s="1070"/>
      <c r="Q121" s="1074">
        <f t="shared" si="10"/>
        <v>0</v>
      </c>
      <c r="R121" s="1075">
        <f t="shared" si="11"/>
        <v>0</v>
      </c>
      <c r="S121" s="1070"/>
      <c r="T121" s="1071"/>
      <c r="U121" s="1070"/>
      <c r="V121" s="1072"/>
      <c r="W121" s="1070"/>
      <c r="X121" s="1070"/>
      <c r="Y121" s="1070"/>
    </row>
    <row r="122" spans="1:25" s="1029" customFormat="1" ht="94.5" customHeight="1">
      <c r="A122" s="1076">
        <v>101</v>
      </c>
      <c r="B122" s="1076">
        <v>7000015669</v>
      </c>
      <c r="C122" s="1076">
        <v>1020</v>
      </c>
      <c r="D122" s="1076" t="s">
        <v>591</v>
      </c>
      <c r="E122" s="1076">
        <v>1000032454</v>
      </c>
      <c r="F122" s="1076">
        <v>85043100</v>
      </c>
      <c r="G122" s="1251"/>
      <c r="H122" s="1280">
        <v>18</v>
      </c>
      <c r="I122" s="1252"/>
      <c r="J122" s="1076" t="s">
        <v>636</v>
      </c>
      <c r="K122" s="1280" t="s">
        <v>574</v>
      </c>
      <c r="L122" s="1280">
        <v>3</v>
      </c>
      <c r="M122" s="1253"/>
      <c r="N122" s="1298" t="str">
        <f t="shared" si="8"/>
        <v>Included</v>
      </c>
      <c r="O122" s="1299">
        <f t="shared" si="9"/>
        <v>0</v>
      </c>
      <c r="P122" s="1070"/>
      <c r="Q122" s="1074">
        <f t="shared" si="10"/>
        <v>0</v>
      </c>
      <c r="R122" s="1075">
        <f t="shared" si="11"/>
        <v>0</v>
      </c>
      <c r="S122" s="1070"/>
      <c r="T122" s="1071"/>
      <c r="U122" s="1070"/>
      <c r="V122" s="1072"/>
      <c r="W122" s="1070"/>
      <c r="X122" s="1070"/>
      <c r="Y122" s="1070"/>
    </row>
    <row r="123" spans="1:25" s="1029" customFormat="1" ht="68.25" customHeight="1">
      <c r="A123" s="1076">
        <v>102</v>
      </c>
      <c r="B123" s="1076">
        <v>7000015669</v>
      </c>
      <c r="C123" s="1076">
        <v>1030</v>
      </c>
      <c r="D123" s="1076" t="s">
        <v>591</v>
      </c>
      <c r="E123" s="1076">
        <v>1000028389</v>
      </c>
      <c r="F123" s="1076">
        <v>85352121</v>
      </c>
      <c r="G123" s="1251"/>
      <c r="H123" s="1280">
        <v>18</v>
      </c>
      <c r="I123" s="1252"/>
      <c r="J123" s="1076" t="s">
        <v>637</v>
      </c>
      <c r="K123" s="1280" t="s">
        <v>574</v>
      </c>
      <c r="L123" s="1280">
        <v>1</v>
      </c>
      <c r="M123" s="1253"/>
      <c r="N123" s="1298" t="str">
        <f t="shared" si="8"/>
        <v>Included</v>
      </c>
      <c r="O123" s="1299">
        <f t="shared" si="9"/>
        <v>0</v>
      </c>
      <c r="P123" s="1070"/>
      <c r="Q123" s="1074">
        <f t="shared" si="10"/>
        <v>0</v>
      </c>
      <c r="R123" s="1075">
        <f t="shared" si="11"/>
        <v>0</v>
      </c>
      <c r="S123" s="1070"/>
      <c r="T123" s="1071"/>
      <c r="U123" s="1070"/>
      <c r="V123" s="1072"/>
      <c r="W123" s="1070"/>
      <c r="X123" s="1070"/>
      <c r="Y123" s="1070"/>
    </row>
    <row r="124" spans="1:25" s="1029" customFormat="1" ht="39" customHeight="1">
      <c r="A124" s="1076">
        <v>103</v>
      </c>
      <c r="B124" s="1076">
        <v>7000015669</v>
      </c>
      <c r="C124" s="1076">
        <v>1040</v>
      </c>
      <c r="D124" s="1076" t="s">
        <v>591</v>
      </c>
      <c r="E124" s="1076">
        <v>1000028388</v>
      </c>
      <c r="F124" s="1076">
        <v>85352121</v>
      </c>
      <c r="G124" s="1251"/>
      <c r="H124" s="1280">
        <v>18</v>
      </c>
      <c r="I124" s="1252"/>
      <c r="J124" s="1076" t="s">
        <v>638</v>
      </c>
      <c r="K124" s="1280" t="s">
        <v>574</v>
      </c>
      <c r="L124" s="1280">
        <v>3</v>
      </c>
      <c r="M124" s="1253"/>
      <c r="N124" s="1298" t="str">
        <f t="shared" si="8"/>
        <v>Included</v>
      </c>
      <c r="O124" s="1299">
        <f t="shared" si="9"/>
        <v>0</v>
      </c>
      <c r="P124" s="1070"/>
      <c r="Q124" s="1074">
        <f t="shared" si="10"/>
        <v>0</v>
      </c>
      <c r="R124" s="1075">
        <f t="shared" si="11"/>
        <v>0</v>
      </c>
      <c r="S124" s="1070"/>
      <c r="T124" s="1071"/>
      <c r="U124" s="1070"/>
      <c r="V124" s="1072"/>
      <c r="W124" s="1070"/>
      <c r="X124" s="1070"/>
      <c r="Y124" s="1070"/>
    </row>
    <row r="125" spans="1:25" s="1029" customFormat="1" ht="47.25" customHeight="1">
      <c r="A125" s="1076">
        <v>104</v>
      </c>
      <c r="B125" s="1076">
        <v>7000015669</v>
      </c>
      <c r="C125" s="1076">
        <v>1050</v>
      </c>
      <c r="D125" s="1076" t="s">
        <v>591</v>
      </c>
      <c r="E125" s="1076">
        <v>1000022782</v>
      </c>
      <c r="F125" s="1076">
        <v>85359030</v>
      </c>
      <c r="G125" s="1251"/>
      <c r="H125" s="1280">
        <v>18</v>
      </c>
      <c r="I125" s="1252"/>
      <c r="J125" s="1076" t="s">
        <v>610</v>
      </c>
      <c r="K125" s="1280" t="s">
        <v>574</v>
      </c>
      <c r="L125" s="1280">
        <v>3</v>
      </c>
      <c r="M125" s="1253"/>
      <c r="N125" s="1298" t="str">
        <f t="shared" si="8"/>
        <v>Included</v>
      </c>
      <c r="O125" s="1299">
        <f t="shared" si="9"/>
        <v>0</v>
      </c>
      <c r="P125" s="1070"/>
      <c r="Q125" s="1074">
        <f t="shared" si="10"/>
        <v>0</v>
      </c>
      <c r="R125" s="1075">
        <f t="shared" si="11"/>
        <v>0</v>
      </c>
      <c r="S125" s="1070"/>
      <c r="T125" s="1071"/>
      <c r="U125" s="1070"/>
      <c r="V125" s="1072"/>
      <c r="W125" s="1070"/>
      <c r="X125" s="1070"/>
      <c r="Y125" s="1070"/>
    </row>
    <row r="126" spans="1:25" s="1029" customFormat="1" ht="39" customHeight="1">
      <c r="A126" s="1076">
        <v>105</v>
      </c>
      <c r="B126" s="1076">
        <v>7000015669</v>
      </c>
      <c r="C126" s="1076">
        <v>1060</v>
      </c>
      <c r="D126" s="1076" t="s">
        <v>591</v>
      </c>
      <c r="E126" s="1076">
        <v>1000040984</v>
      </c>
      <c r="F126" s="1076">
        <v>85073000</v>
      </c>
      <c r="G126" s="1251"/>
      <c r="H126" s="1280">
        <v>28</v>
      </c>
      <c r="I126" s="1252"/>
      <c r="J126" s="1076" t="s">
        <v>639</v>
      </c>
      <c r="K126" s="1280" t="s">
        <v>575</v>
      </c>
      <c r="L126" s="1280">
        <v>1</v>
      </c>
      <c r="M126" s="1253"/>
      <c r="N126" s="1298" t="str">
        <f t="shared" si="8"/>
        <v>Included</v>
      </c>
      <c r="O126" s="1299">
        <f t="shared" si="9"/>
        <v>0</v>
      </c>
      <c r="P126" s="1070"/>
      <c r="Q126" s="1074">
        <f t="shared" si="10"/>
        <v>0</v>
      </c>
      <c r="R126" s="1075">
        <f t="shared" si="11"/>
        <v>0</v>
      </c>
      <c r="S126" s="1070"/>
      <c r="T126" s="1071"/>
      <c r="U126" s="1070"/>
      <c r="V126" s="1072"/>
      <c r="W126" s="1070"/>
      <c r="X126" s="1070"/>
      <c r="Y126" s="1070"/>
    </row>
    <row r="127" spans="1:25" s="1029" customFormat="1" ht="39" customHeight="1">
      <c r="A127" s="1076">
        <v>106</v>
      </c>
      <c r="B127" s="1076">
        <v>7000015669</v>
      </c>
      <c r="C127" s="1076">
        <v>1070</v>
      </c>
      <c r="D127" s="1076" t="s">
        <v>591</v>
      </c>
      <c r="E127" s="1076">
        <v>1000040983</v>
      </c>
      <c r="F127" s="1076">
        <v>85044030</v>
      </c>
      <c r="G127" s="1251"/>
      <c r="H127" s="1280">
        <v>18</v>
      </c>
      <c r="I127" s="1252"/>
      <c r="J127" s="1076" t="s">
        <v>640</v>
      </c>
      <c r="K127" s="1280" t="s">
        <v>575</v>
      </c>
      <c r="L127" s="1280">
        <v>1</v>
      </c>
      <c r="M127" s="1253"/>
      <c r="N127" s="1298" t="str">
        <f t="shared" si="8"/>
        <v>Included</v>
      </c>
      <c r="O127" s="1299">
        <f t="shared" si="9"/>
        <v>0</v>
      </c>
      <c r="P127" s="1070"/>
      <c r="Q127" s="1074">
        <f t="shared" si="10"/>
        <v>0</v>
      </c>
      <c r="R127" s="1075">
        <f t="shared" si="11"/>
        <v>0</v>
      </c>
      <c r="S127" s="1070"/>
      <c r="T127" s="1071"/>
      <c r="U127" s="1070"/>
      <c r="V127" s="1072"/>
      <c r="W127" s="1070"/>
      <c r="X127" s="1070"/>
      <c r="Y127" s="1070"/>
    </row>
    <row r="128" spans="1:25" s="1029" customFormat="1" ht="39" customHeight="1">
      <c r="A128" s="1076">
        <v>107</v>
      </c>
      <c r="B128" s="1076">
        <v>7000015669</v>
      </c>
      <c r="C128" s="1076">
        <v>1080</v>
      </c>
      <c r="D128" s="1076" t="s">
        <v>591</v>
      </c>
      <c r="E128" s="1076">
        <v>1000004303</v>
      </c>
      <c r="F128" s="1076">
        <v>85371000</v>
      </c>
      <c r="G128" s="1251"/>
      <c r="H128" s="1280">
        <v>18</v>
      </c>
      <c r="I128" s="1252"/>
      <c r="J128" s="1076" t="s">
        <v>641</v>
      </c>
      <c r="K128" s="1280" t="s">
        <v>575</v>
      </c>
      <c r="L128" s="1280">
        <v>1</v>
      </c>
      <c r="M128" s="1253"/>
      <c r="N128" s="1298" t="str">
        <f t="shared" si="8"/>
        <v>Included</v>
      </c>
      <c r="O128" s="1299">
        <f t="shared" si="9"/>
        <v>0</v>
      </c>
      <c r="P128" s="1070"/>
      <c r="Q128" s="1074">
        <f t="shared" si="10"/>
        <v>0</v>
      </c>
      <c r="R128" s="1075">
        <f t="shared" si="11"/>
        <v>0</v>
      </c>
      <c r="S128" s="1070"/>
      <c r="T128" s="1071"/>
      <c r="U128" s="1070"/>
      <c r="V128" s="1072"/>
      <c r="W128" s="1070"/>
      <c r="X128" s="1070"/>
      <c r="Y128" s="1070"/>
    </row>
    <row r="129" spans="1:25" s="1029" customFormat="1" ht="39" customHeight="1">
      <c r="A129" s="1076">
        <v>108</v>
      </c>
      <c r="B129" s="1076">
        <v>7000015669</v>
      </c>
      <c r="C129" s="1076">
        <v>1090</v>
      </c>
      <c r="D129" s="1076" t="s">
        <v>591</v>
      </c>
      <c r="E129" s="1076">
        <v>1000029987</v>
      </c>
      <c r="F129" s="1076">
        <v>85446090</v>
      </c>
      <c r="G129" s="1251"/>
      <c r="H129" s="1280">
        <v>18</v>
      </c>
      <c r="I129" s="1252"/>
      <c r="J129" s="1076" t="s">
        <v>642</v>
      </c>
      <c r="K129" s="1280" t="s">
        <v>582</v>
      </c>
      <c r="L129" s="1280">
        <v>50</v>
      </c>
      <c r="M129" s="1253"/>
      <c r="N129" s="1298" t="str">
        <f t="shared" si="8"/>
        <v>Included</v>
      </c>
      <c r="O129" s="1299">
        <f t="shared" si="9"/>
        <v>0</v>
      </c>
      <c r="P129" s="1070"/>
      <c r="Q129" s="1074">
        <f t="shared" si="10"/>
        <v>0</v>
      </c>
      <c r="R129" s="1075">
        <f t="shared" si="11"/>
        <v>0</v>
      </c>
      <c r="S129" s="1070"/>
      <c r="T129" s="1071"/>
      <c r="U129" s="1070"/>
      <c r="V129" s="1072"/>
      <c r="W129" s="1070"/>
      <c r="X129" s="1070"/>
      <c r="Y129" s="1070"/>
    </row>
    <row r="130" spans="1:25" s="1029" customFormat="1" ht="39" customHeight="1">
      <c r="A130" s="1076">
        <v>109</v>
      </c>
      <c r="B130" s="1076">
        <v>7000015669</v>
      </c>
      <c r="C130" s="1076">
        <v>1100</v>
      </c>
      <c r="D130" s="1076" t="s">
        <v>591</v>
      </c>
      <c r="E130" s="1076">
        <v>1000027320</v>
      </c>
      <c r="F130" s="1076">
        <v>85446090</v>
      </c>
      <c r="G130" s="1251"/>
      <c r="H130" s="1280">
        <v>18</v>
      </c>
      <c r="I130" s="1252"/>
      <c r="J130" s="1076" t="s">
        <v>643</v>
      </c>
      <c r="K130" s="1280" t="s">
        <v>582</v>
      </c>
      <c r="L130" s="1280">
        <v>150</v>
      </c>
      <c r="M130" s="1253"/>
      <c r="N130" s="1298" t="str">
        <f t="shared" si="8"/>
        <v>Included</v>
      </c>
      <c r="O130" s="1299">
        <f t="shared" si="9"/>
        <v>0</v>
      </c>
      <c r="P130" s="1070"/>
      <c r="Q130" s="1074">
        <f t="shared" si="10"/>
        <v>0</v>
      </c>
      <c r="R130" s="1075">
        <f t="shared" si="11"/>
        <v>0</v>
      </c>
      <c r="S130" s="1070"/>
      <c r="T130" s="1071"/>
      <c r="U130" s="1070"/>
      <c r="V130" s="1072"/>
      <c r="W130" s="1070"/>
      <c r="X130" s="1070"/>
      <c r="Y130" s="1070"/>
    </row>
    <row r="131" spans="1:25" s="1029" customFormat="1" ht="47.25" customHeight="1">
      <c r="A131" s="1076">
        <v>110</v>
      </c>
      <c r="B131" s="1076">
        <v>7000015669</v>
      </c>
      <c r="C131" s="1076">
        <v>1110</v>
      </c>
      <c r="D131" s="1076" t="s">
        <v>591</v>
      </c>
      <c r="E131" s="1076">
        <v>1000029995</v>
      </c>
      <c r="F131" s="1076">
        <v>85479090</v>
      </c>
      <c r="G131" s="1251"/>
      <c r="H131" s="1280">
        <v>18</v>
      </c>
      <c r="I131" s="1252"/>
      <c r="J131" s="1076" t="s">
        <v>644</v>
      </c>
      <c r="K131" s="1280" t="s">
        <v>575</v>
      </c>
      <c r="L131" s="1280">
        <v>2</v>
      </c>
      <c r="M131" s="1253"/>
      <c r="N131" s="1298" t="str">
        <f t="shared" si="8"/>
        <v>Included</v>
      </c>
      <c r="O131" s="1299">
        <f t="shared" si="9"/>
        <v>0</v>
      </c>
      <c r="P131" s="1070"/>
      <c r="Q131" s="1074">
        <f t="shared" si="10"/>
        <v>0</v>
      </c>
      <c r="R131" s="1075">
        <f t="shared" si="11"/>
        <v>0</v>
      </c>
      <c r="S131" s="1070"/>
      <c r="T131" s="1071"/>
      <c r="U131" s="1070"/>
      <c r="V131" s="1072"/>
      <c r="W131" s="1070"/>
      <c r="X131" s="1070"/>
      <c r="Y131" s="1070"/>
    </row>
    <row r="132" spans="1:25" s="1029" customFormat="1" ht="47.25" customHeight="1">
      <c r="A132" s="1076">
        <v>111</v>
      </c>
      <c r="B132" s="1076">
        <v>7000015669</v>
      </c>
      <c r="C132" s="1076">
        <v>1120</v>
      </c>
      <c r="D132" s="1076" t="s">
        <v>591</v>
      </c>
      <c r="E132" s="1076">
        <v>1000029993</v>
      </c>
      <c r="F132" s="1076">
        <v>85479090</v>
      </c>
      <c r="G132" s="1251"/>
      <c r="H132" s="1280">
        <v>18</v>
      </c>
      <c r="I132" s="1252"/>
      <c r="J132" s="1076" t="s">
        <v>645</v>
      </c>
      <c r="K132" s="1280" t="s">
        <v>575</v>
      </c>
      <c r="L132" s="1280">
        <v>2</v>
      </c>
      <c r="M132" s="1253"/>
      <c r="N132" s="1298" t="str">
        <f t="shared" si="8"/>
        <v>Included</v>
      </c>
      <c r="O132" s="1299">
        <f t="shared" si="9"/>
        <v>0</v>
      </c>
      <c r="P132" s="1070"/>
      <c r="Q132" s="1074">
        <f t="shared" si="10"/>
        <v>0</v>
      </c>
      <c r="R132" s="1075">
        <f t="shared" si="11"/>
        <v>0</v>
      </c>
      <c r="S132" s="1070"/>
      <c r="T132" s="1071"/>
      <c r="U132" s="1070"/>
      <c r="V132" s="1072"/>
      <c r="W132" s="1070"/>
      <c r="X132" s="1070"/>
      <c r="Y132" s="1070"/>
    </row>
    <row r="133" spans="1:25" s="1029" customFormat="1" ht="39" customHeight="1">
      <c r="A133" s="1076">
        <v>112</v>
      </c>
      <c r="B133" s="1076">
        <v>7000015669</v>
      </c>
      <c r="C133" s="1076">
        <v>1130</v>
      </c>
      <c r="D133" s="1076" t="s">
        <v>591</v>
      </c>
      <c r="E133" s="1076">
        <v>1000033216</v>
      </c>
      <c r="F133" s="1076">
        <v>85479090</v>
      </c>
      <c r="G133" s="1251"/>
      <c r="H133" s="1280">
        <v>18</v>
      </c>
      <c r="I133" s="1252"/>
      <c r="J133" s="1076" t="s">
        <v>646</v>
      </c>
      <c r="K133" s="1280" t="s">
        <v>575</v>
      </c>
      <c r="L133" s="1280">
        <v>3</v>
      </c>
      <c r="M133" s="1253"/>
      <c r="N133" s="1298" t="str">
        <f t="shared" si="8"/>
        <v>Included</v>
      </c>
      <c r="O133" s="1299">
        <f t="shared" si="9"/>
        <v>0</v>
      </c>
      <c r="P133" s="1070"/>
      <c r="Q133" s="1074">
        <f t="shared" si="10"/>
        <v>0</v>
      </c>
      <c r="R133" s="1075">
        <f t="shared" si="11"/>
        <v>0</v>
      </c>
      <c r="S133" s="1070"/>
      <c r="T133" s="1071"/>
      <c r="U133" s="1070"/>
      <c r="V133" s="1072"/>
      <c r="W133" s="1070"/>
      <c r="X133" s="1070"/>
      <c r="Y133" s="1070"/>
    </row>
    <row r="134" spans="1:25" s="1029" customFormat="1" ht="49.5" customHeight="1">
      <c r="A134" s="1076">
        <v>113</v>
      </c>
      <c r="B134" s="1076">
        <v>7000015669</v>
      </c>
      <c r="C134" s="1076">
        <v>1140</v>
      </c>
      <c r="D134" s="1076" t="s">
        <v>591</v>
      </c>
      <c r="E134" s="1076">
        <v>1000033215</v>
      </c>
      <c r="F134" s="1076">
        <v>85479090</v>
      </c>
      <c r="G134" s="1251"/>
      <c r="H134" s="1280">
        <v>18</v>
      </c>
      <c r="I134" s="1252"/>
      <c r="J134" s="1076" t="s">
        <v>647</v>
      </c>
      <c r="K134" s="1280" t="s">
        <v>575</v>
      </c>
      <c r="L134" s="1280">
        <v>3</v>
      </c>
      <c r="M134" s="1253"/>
      <c r="N134" s="1298" t="str">
        <f t="shared" si="8"/>
        <v>Included</v>
      </c>
      <c r="O134" s="1299">
        <f t="shared" si="9"/>
        <v>0</v>
      </c>
      <c r="P134" s="1070"/>
      <c r="Q134" s="1074">
        <f t="shared" si="10"/>
        <v>0</v>
      </c>
      <c r="R134" s="1075">
        <f t="shared" si="11"/>
        <v>0</v>
      </c>
      <c r="S134" s="1070"/>
      <c r="T134" s="1071"/>
      <c r="U134" s="1070"/>
      <c r="V134" s="1072"/>
      <c r="W134" s="1070"/>
      <c r="X134" s="1070"/>
      <c r="Y134" s="1070"/>
    </row>
    <row r="135" spans="1:25" s="1029" customFormat="1" ht="49.5" customHeight="1">
      <c r="A135" s="1076">
        <v>114</v>
      </c>
      <c r="B135" s="1076">
        <v>7000015669</v>
      </c>
      <c r="C135" s="1076">
        <v>1150</v>
      </c>
      <c r="D135" s="1076" t="s">
        <v>591</v>
      </c>
      <c r="E135" s="1076">
        <v>1000000499</v>
      </c>
      <c r="F135" s="1076">
        <v>85446020</v>
      </c>
      <c r="G135" s="1251"/>
      <c r="H135" s="1280">
        <v>18</v>
      </c>
      <c r="I135" s="1252"/>
      <c r="J135" s="1076" t="s">
        <v>648</v>
      </c>
      <c r="K135" s="1280" t="s">
        <v>582</v>
      </c>
      <c r="L135" s="1280">
        <v>70</v>
      </c>
      <c r="M135" s="1253"/>
      <c r="N135" s="1298" t="str">
        <f t="shared" si="8"/>
        <v>Included</v>
      </c>
      <c r="O135" s="1299">
        <f t="shared" si="9"/>
        <v>0</v>
      </c>
      <c r="P135" s="1070"/>
      <c r="Q135" s="1074">
        <f t="shared" si="10"/>
        <v>0</v>
      </c>
      <c r="R135" s="1075">
        <f t="shared" si="11"/>
        <v>0</v>
      </c>
      <c r="S135" s="1070"/>
      <c r="T135" s="1071"/>
      <c r="U135" s="1070"/>
      <c r="V135" s="1072"/>
      <c r="W135" s="1070"/>
      <c r="X135" s="1070"/>
      <c r="Y135" s="1070"/>
    </row>
    <row r="136" spans="1:25" s="1029" customFormat="1" ht="39" customHeight="1">
      <c r="A136" s="1076">
        <v>115</v>
      </c>
      <c r="B136" s="1076">
        <v>7000015669</v>
      </c>
      <c r="C136" s="1076">
        <v>1160</v>
      </c>
      <c r="D136" s="1076" t="s">
        <v>591</v>
      </c>
      <c r="E136" s="1076">
        <v>1000000511</v>
      </c>
      <c r="F136" s="1076">
        <v>85446020</v>
      </c>
      <c r="G136" s="1251"/>
      <c r="H136" s="1280">
        <v>18</v>
      </c>
      <c r="I136" s="1252"/>
      <c r="J136" s="1076" t="s">
        <v>649</v>
      </c>
      <c r="K136" s="1280" t="s">
        <v>582</v>
      </c>
      <c r="L136" s="1280">
        <v>40</v>
      </c>
      <c r="M136" s="1253"/>
      <c r="N136" s="1298" t="str">
        <f t="shared" si="8"/>
        <v>Included</v>
      </c>
      <c r="O136" s="1299">
        <f t="shared" si="9"/>
        <v>0</v>
      </c>
      <c r="P136" s="1070"/>
      <c r="Q136" s="1074">
        <f t="shared" si="10"/>
        <v>0</v>
      </c>
      <c r="R136" s="1075">
        <f t="shared" si="11"/>
        <v>0</v>
      </c>
      <c r="S136" s="1070"/>
      <c r="T136" s="1071"/>
      <c r="U136" s="1070"/>
      <c r="V136" s="1072"/>
      <c r="W136" s="1070"/>
      <c r="X136" s="1070"/>
      <c r="Y136" s="1070"/>
    </row>
    <row r="137" spans="1:25" s="1029" customFormat="1" ht="46.5" customHeight="1">
      <c r="A137" s="1076">
        <v>116</v>
      </c>
      <c r="B137" s="1076">
        <v>7000015669</v>
      </c>
      <c r="C137" s="1076">
        <v>1170</v>
      </c>
      <c r="D137" s="1076" t="s">
        <v>591</v>
      </c>
      <c r="E137" s="1076">
        <v>1000037127</v>
      </c>
      <c r="F137" s="1076">
        <v>85446020</v>
      </c>
      <c r="G137" s="1251"/>
      <c r="H137" s="1280">
        <v>18</v>
      </c>
      <c r="I137" s="1252"/>
      <c r="J137" s="1076" t="s">
        <v>650</v>
      </c>
      <c r="K137" s="1280" t="s">
        <v>582</v>
      </c>
      <c r="L137" s="1280">
        <v>20</v>
      </c>
      <c r="M137" s="1253"/>
      <c r="N137" s="1298" t="str">
        <f t="shared" si="8"/>
        <v>Included</v>
      </c>
      <c r="O137" s="1299">
        <f t="shared" si="9"/>
        <v>0</v>
      </c>
      <c r="P137" s="1070"/>
      <c r="Q137" s="1074">
        <f t="shared" si="10"/>
        <v>0</v>
      </c>
      <c r="R137" s="1075">
        <f t="shared" si="11"/>
        <v>0</v>
      </c>
      <c r="S137" s="1070"/>
      <c r="T137" s="1071"/>
      <c r="U137" s="1070"/>
      <c r="V137" s="1072"/>
      <c r="W137" s="1070"/>
      <c r="X137" s="1070"/>
      <c r="Y137" s="1070"/>
    </row>
    <row r="138" spans="1:25" s="1029" customFormat="1" ht="51" customHeight="1">
      <c r="A138" s="1076">
        <v>117</v>
      </c>
      <c r="B138" s="1076">
        <v>7000015669</v>
      </c>
      <c r="C138" s="1076">
        <v>1180</v>
      </c>
      <c r="D138" s="1076" t="s">
        <v>591</v>
      </c>
      <c r="E138" s="1076">
        <v>1000000480</v>
      </c>
      <c r="F138" s="1076">
        <v>85446020</v>
      </c>
      <c r="G138" s="1251"/>
      <c r="H138" s="1280">
        <v>18</v>
      </c>
      <c r="I138" s="1252"/>
      <c r="J138" s="1076" t="s">
        <v>651</v>
      </c>
      <c r="K138" s="1280" t="s">
        <v>582</v>
      </c>
      <c r="L138" s="1280">
        <v>265</v>
      </c>
      <c r="M138" s="1253"/>
      <c r="N138" s="1298" t="str">
        <f t="shared" si="8"/>
        <v>Included</v>
      </c>
      <c r="O138" s="1299">
        <f t="shared" si="9"/>
        <v>0</v>
      </c>
      <c r="P138" s="1070"/>
      <c r="Q138" s="1074">
        <f t="shared" si="10"/>
        <v>0</v>
      </c>
      <c r="R138" s="1075">
        <f t="shared" si="11"/>
        <v>0</v>
      </c>
      <c r="S138" s="1070"/>
      <c r="T138" s="1071"/>
      <c r="U138" s="1070"/>
      <c r="V138" s="1072"/>
      <c r="W138" s="1070"/>
      <c r="X138" s="1070"/>
      <c r="Y138" s="1070"/>
    </row>
    <row r="139" spans="1:25" s="1029" customFormat="1" ht="49.5" customHeight="1">
      <c r="A139" s="1076">
        <v>118</v>
      </c>
      <c r="B139" s="1076">
        <v>7000015669</v>
      </c>
      <c r="C139" s="1076">
        <v>1190</v>
      </c>
      <c r="D139" s="1076" t="s">
        <v>591</v>
      </c>
      <c r="E139" s="1076">
        <v>1000000520</v>
      </c>
      <c r="F139" s="1076">
        <v>85446020</v>
      </c>
      <c r="G139" s="1251"/>
      <c r="H139" s="1280">
        <v>18</v>
      </c>
      <c r="I139" s="1252"/>
      <c r="J139" s="1076" t="s">
        <v>652</v>
      </c>
      <c r="K139" s="1280" t="s">
        <v>582</v>
      </c>
      <c r="L139" s="1280">
        <v>285</v>
      </c>
      <c r="M139" s="1253"/>
      <c r="N139" s="1298" t="str">
        <f t="shared" si="8"/>
        <v>Included</v>
      </c>
      <c r="O139" s="1299">
        <f t="shared" si="9"/>
        <v>0</v>
      </c>
      <c r="P139" s="1070"/>
      <c r="Q139" s="1074">
        <f t="shared" si="10"/>
        <v>0</v>
      </c>
      <c r="R139" s="1075">
        <f t="shared" si="11"/>
        <v>0</v>
      </c>
      <c r="S139" s="1070"/>
      <c r="T139" s="1071"/>
      <c r="U139" s="1070"/>
      <c r="V139" s="1072"/>
      <c r="W139" s="1070"/>
      <c r="X139" s="1070"/>
      <c r="Y139" s="1070"/>
    </row>
    <row r="140" spans="1:25" s="1029" customFormat="1" ht="49.5" customHeight="1">
      <c r="A140" s="1076">
        <v>119</v>
      </c>
      <c r="B140" s="1076">
        <v>7000015669</v>
      </c>
      <c r="C140" s="1076">
        <v>1200</v>
      </c>
      <c r="D140" s="1076" t="s">
        <v>591</v>
      </c>
      <c r="E140" s="1076">
        <v>1000000446</v>
      </c>
      <c r="F140" s="1076">
        <v>85446020</v>
      </c>
      <c r="G140" s="1251"/>
      <c r="H140" s="1280">
        <v>18</v>
      </c>
      <c r="I140" s="1252"/>
      <c r="J140" s="1076" t="s">
        <v>653</v>
      </c>
      <c r="K140" s="1280" t="s">
        <v>582</v>
      </c>
      <c r="L140" s="1280">
        <v>450</v>
      </c>
      <c r="M140" s="1253"/>
      <c r="N140" s="1298" t="str">
        <f t="shared" si="8"/>
        <v>Included</v>
      </c>
      <c r="O140" s="1299">
        <f t="shared" si="9"/>
        <v>0</v>
      </c>
      <c r="P140" s="1070"/>
      <c r="Q140" s="1074">
        <f t="shared" si="10"/>
        <v>0</v>
      </c>
      <c r="R140" s="1075">
        <f t="shared" si="11"/>
        <v>0</v>
      </c>
      <c r="S140" s="1070"/>
      <c r="T140" s="1071"/>
      <c r="U140" s="1070"/>
      <c r="V140" s="1072"/>
      <c r="W140" s="1070"/>
      <c r="X140" s="1070"/>
      <c r="Y140" s="1070"/>
    </row>
    <row r="141" spans="1:25" s="1029" customFormat="1" ht="39" customHeight="1">
      <c r="A141" s="1076">
        <v>120</v>
      </c>
      <c r="B141" s="1076">
        <v>7000015669</v>
      </c>
      <c r="C141" s="1076">
        <v>1210</v>
      </c>
      <c r="D141" s="1076" t="s">
        <v>591</v>
      </c>
      <c r="E141" s="1076">
        <v>1000028413</v>
      </c>
      <c r="F141" s="1076">
        <v>76169990</v>
      </c>
      <c r="G141" s="1251"/>
      <c r="H141" s="1280">
        <v>18</v>
      </c>
      <c r="I141" s="1252"/>
      <c r="J141" s="1076" t="s">
        <v>654</v>
      </c>
      <c r="K141" s="1280" t="s">
        <v>655</v>
      </c>
      <c r="L141" s="1280">
        <v>1</v>
      </c>
      <c r="M141" s="1253"/>
      <c r="N141" s="1298" t="str">
        <f t="shared" si="8"/>
        <v>Included</v>
      </c>
      <c r="O141" s="1299">
        <f t="shared" si="9"/>
        <v>0</v>
      </c>
      <c r="P141" s="1070"/>
      <c r="Q141" s="1074">
        <f t="shared" si="10"/>
        <v>0</v>
      </c>
      <c r="R141" s="1075">
        <f t="shared" si="11"/>
        <v>0</v>
      </c>
      <c r="S141" s="1070"/>
      <c r="T141" s="1071"/>
      <c r="U141" s="1070"/>
      <c r="V141" s="1072"/>
      <c r="W141" s="1070"/>
      <c r="X141" s="1070"/>
      <c r="Y141" s="1070"/>
    </row>
    <row r="142" spans="1:25" s="1029" customFormat="1" ht="39" customHeight="1">
      <c r="A142" s="1076">
        <v>121</v>
      </c>
      <c r="B142" s="1076">
        <v>7000015669</v>
      </c>
      <c r="C142" s="1076">
        <v>1220</v>
      </c>
      <c r="D142" s="1076" t="s">
        <v>591</v>
      </c>
      <c r="E142" s="1076">
        <v>1000028409</v>
      </c>
      <c r="F142" s="1076">
        <v>76169990</v>
      </c>
      <c r="G142" s="1251"/>
      <c r="H142" s="1280">
        <v>18</v>
      </c>
      <c r="I142" s="1252"/>
      <c r="J142" s="1076" t="s">
        <v>656</v>
      </c>
      <c r="K142" s="1280" t="s">
        <v>655</v>
      </c>
      <c r="L142" s="1280">
        <v>1</v>
      </c>
      <c r="M142" s="1253"/>
      <c r="N142" s="1298" t="str">
        <f t="shared" si="8"/>
        <v>Included</v>
      </c>
      <c r="O142" s="1299">
        <f t="shared" si="9"/>
        <v>0</v>
      </c>
      <c r="P142" s="1070"/>
      <c r="Q142" s="1074">
        <f t="shared" si="10"/>
        <v>0</v>
      </c>
      <c r="R142" s="1075">
        <f t="shared" si="11"/>
        <v>0</v>
      </c>
      <c r="S142" s="1070"/>
      <c r="T142" s="1071"/>
      <c r="U142" s="1070"/>
      <c r="V142" s="1072"/>
      <c r="W142" s="1070"/>
      <c r="X142" s="1070"/>
      <c r="Y142" s="1070"/>
    </row>
    <row r="143" spans="1:25" s="1029" customFormat="1" ht="53.25" customHeight="1">
      <c r="A143" s="1076">
        <v>122</v>
      </c>
      <c r="B143" s="1076">
        <v>7000015669</v>
      </c>
      <c r="C143" s="1076">
        <v>1230</v>
      </c>
      <c r="D143" s="1076" t="s">
        <v>591</v>
      </c>
      <c r="E143" s="1076">
        <v>1000028411</v>
      </c>
      <c r="F143" s="1076">
        <v>76169990</v>
      </c>
      <c r="G143" s="1251"/>
      <c r="H143" s="1280">
        <v>18</v>
      </c>
      <c r="I143" s="1252"/>
      <c r="J143" s="1076" t="s">
        <v>657</v>
      </c>
      <c r="K143" s="1280" t="s">
        <v>655</v>
      </c>
      <c r="L143" s="1280">
        <v>1</v>
      </c>
      <c r="M143" s="1253"/>
      <c r="N143" s="1298" t="str">
        <f t="shared" si="8"/>
        <v>Included</v>
      </c>
      <c r="O143" s="1299">
        <f t="shared" si="9"/>
        <v>0</v>
      </c>
      <c r="P143" s="1070"/>
      <c r="Q143" s="1074">
        <f t="shared" si="10"/>
        <v>0</v>
      </c>
      <c r="R143" s="1075">
        <f t="shared" si="11"/>
        <v>0</v>
      </c>
      <c r="S143" s="1070"/>
      <c r="T143" s="1071"/>
      <c r="U143" s="1070"/>
      <c r="V143" s="1072"/>
      <c r="W143" s="1070"/>
      <c r="X143" s="1070"/>
      <c r="Y143" s="1070"/>
    </row>
    <row r="144" spans="1:25" s="1029" customFormat="1" ht="53.25" customHeight="1">
      <c r="A144" s="1076">
        <v>123</v>
      </c>
      <c r="B144" s="1076">
        <v>7000015669</v>
      </c>
      <c r="C144" s="1076">
        <v>1240</v>
      </c>
      <c r="D144" s="1076" t="s">
        <v>591</v>
      </c>
      <c r="E144" s="1076">
        <v>1000028414</v>
      </c>
      <c r="F144" s="1076">
        <v>76169990</v>
      </c>
      <c r="G144" s="1251"/>
      <c r="H144" s="1280">
        <v>18</v>
      </c>
      <c r="I144" s="1252"/>
      <c r="J144" s="1076" t="s">
        <v>658</v>
      </c>
      <c r="K144" s="1280" t="s">
        <v>655</v>
      </c>
      <c r="L144" s="1280">
        <v>1</v>
      </c>
      <c r="M144" s="1253"/>
      <c r="N144" s="1298" t="str">
        <f t="shared" si="8"/>
        <v>Included</v>
      </c>
      <c r="O144" s="1299">
        <f t="shared" si="9"/>
        <v>0</v>
      </c>
      <c r="P144" s="1070"/>
      <c r="Q144" s="1074">
        <f t="shared" si="10"/>
        <v>0</v>
      </c>
      <c r="R144" s="1075">
        <f t="shared" si="11"/>
        <v>0</v>
      </c>
      <c r="S144" s="1070"/>
      <c r="T144" s="1071"/>
      <c r="U144" s="1070"/>
      <c r="V144" s="1072"/>
      <c r="W144" s="1070"/>
      <c r="X144" s="1070"/>
      <c r="Y144" s="1070"/>
    </row>
    <row r="145" spans="1:25" s="1029" customFormat="1" ht="39" customHeight="1">
      <c r="A145" s="1076">
        <v>124</v>
      </c>
      <c r="B145" s="1076">
        <v>7000015669</v>
      </c>
      <c r="C145" s="1076">
        <v>1250</v>
      </c>
      <c r="D145" s="1076" t="s">
        <v>591</v>
      </c>
      <c r="E145" s="1076">
        <v>1000028410</v>
      </c>
      <c r="F145" s="1076">
        <v>76169990</v>
      </c>
      <c r="G145" s="1251"/>
      <c r="H145" s="1280">
        <v>18</v>
      </c>
      <c r="I145" s="1252"/>
      <c r="J145" s="1076" t="s">
        <v>659</v>
      </c>
      <c r="K145" s="1280" t="s">
        <v>655</v>
      </c>
      <c r="L145" s="1280">
        <v>1</v>
      </c>
      <c r="M145" s="1253"/>
      <c r="N145" s="1298" t="str">
        <f t="shared" si="8"/>
        <v>Included</v>
      </c>
      <c r="O145" s="1299">
        <f t="shared" si="9"/>
        <v>0</v>
      </c>
      <c r="P145" s="1070"/>
      <c r="Q145" s="1074">
        <f t="shared" si="10"/>
        <v>0</v>
      </c>
      <c r="R145" s="1075">
        <f t="shared" si="11"/>
        <v>0</v>
      </c>
      <c r="S145" s="1070"/>
      <c r="T145" s="1071"/>
      <c r="U145" s="1070"/>
      <c r="V145" s="1072"/>
      <c r="W145" s="1070"/>
      <c r="X145" s="1070"/>
      <c r="Y145" s="1070"/>
    </row>
    <row r="146" spans="1:25" s="1029" customFormat="1" ht="39" customHeight="1">
      <c r="A146" s="1076">
        <v>125</v>
      </c>
      <c r="B146" s="1076">
        <v>7000015669</v>
      </c>
      <c r="C146" s="1076">
        <v>1260</v>
      </c>
      <c r="D146" s="1076" t="s">
        <v>591</v>
      </c>
      <c r="E146" s="1076">
        <v>1000006308</v>
      </c>
      <c r="F146" s="1076">
        <v>76141000</v>
      </c>
      <c r="G146" s="1251"/>
      <c r="H146" s="1280">
        <v>18</v>
      </c>
      <c r="I146" s="1252"/>
      <c r="J146" s="1076" t="s">
        <v>660</v>
      </c>
      <c r="K146" s="1280" t="s">
        <v>582</v>
      </c>
      <c r="L146" s="1280">
        <v>150</v>
      </c>
      <c r="M146" s="1253"/>
      <c r="N146" s="1298" t="str">
        <f t="shared" si="8"/>
        <v>Included</v>
      </c>
      <c r="O146" s="1299">
        <f t="shared" si="9"/>
        <v>0</v>
      </c>
      <c r="P146" s="1070"/>
      <c r="Q146" s="1074">
        <f t="shared" si="10"/>
        <v>0</v>
      </c>
      <c r="R146" s="1075">
        <f t="shared" si="11"/>
        <v>0</v>
      </c>
      <c r="S146" s="1070"/>
      <c r="T146" s="1071"/>
      <c r="U146" s="1070"/>
      <c r="V146" s="1072"/>
      <c r="W146" s="1070"/>
      <c r="X146" s="1070"/>
      <c r="Y146" s="1070"/>
    </row>
    <row r="147" spans="1:25" s="1029" customFormat="1" ht="46.5" customHeight="1">
      <c r="A147" s="1076">
        <v>126</v>
      </c>
      <c r="B147" s="1076">
        <v>7000015669</v>
      </c>
      <c r="C147" s="1076">
        <v>1270</v>
      </c>
      <c r="D147" s="1076" t="s">
        <v>591</v>
      </c>
      <c r="E147" s="1076">
        <v>1000029110</v>
      </c>
      <c r="F147" s="1076">
        <v>72159090</v>
      </c>
      <c r="G147" s="1251"/>
      <c r="H147" s="1280">
        <v>18</v>
      </c>
      <c r="I147" s="1252"/>
      <c r="J147" s="1076" t="s">
        <v>661</v>
      </c>
      <c r="K147" s="1280" t="s">
        <v>601</v>
      </c>
      <c r="L147" s="1280">
        <v>3800</v>
      </c>
      <c r="M147" s="1253"/>
      <c r="N147" s="1298" t="str">
        <f t="shared" si="8"/>
        <v>Included</v>
      </c>
      <c r="O147" s="1299">
        <f t="shared" si="9"/>
        <v>0</v>
      </c>
      <c r="P147" s="1070"/>
      <c r="Q147" s="1074">
        <f t="shared" si="10"/>
        <v>0</v>
      </c>
      <c r="R147" s="1075">
        <f t="shared" si="11"/>
        <v>0</v>
      </c>
      <c r="S147" s="1070"/>
      <c r="T147" s="1071"/>
      <c r="U147" s="1070"/>
      <c r="V147" s="1072"/>
      <c r="W147" s="1070"/>
      <c r="X147" s="1070"/>
      <c r="Y147" s="1070"/>
    </row>
    <row r="148" spans="1:25" s="1029" customFormat="1" ht="45.75" customHeight="1">
      <c r="A148" s="1076">
        <v>127</v>
      </c>
      <c r="B148" s="1076">
        <v>7000015669</v>
      </c>
      <c r="C148" s="1076">
        <v>1280</v>
      </c>
      <c r="D148" s="1076" t="s">
        <v>591</v>
      </c>
      <c r="E148" s="1076">
        <v>1000029112</v>
      </c>
      <c r="F148" s="1076">
        <v>72125090</v>
      </c>
      <c r="G148" s="1251"/>
      <c r="H148" s="1280">
        <v>18</v>
      </c>
      <c r="I148" s="1252"/>
      <c r="J148" s="1076" t="s">
        <v>662</v>
      </c>
      <c r="K148" s="1280" t="s">
        <v>601</v>
      </c>
      <c r="L148" s="1280">
        <v>1400</v>
      </c>
      <c r="M148" s="1253"/>
      <c r="N148" s="1298" t="str">
        <f t="shared" si="8"/>
        <v>Included</v>
      </c>
      <c r="O148" s="1299">
        <f t="shared" si="9"/>
        <v>0</v>
      </c>
      <c r="P148" s="1070"/>
      <c r="Q148" s="1074">
        <f t="shared" si="10"/>
        <v>0</v>
      </c>
      <c r="R148" s="1075">
        <f t="shared" si="11"/>
        <v>0</v>
      </c>
      <c r="S148" s="1070"/>
      <c r="T148" s="1071"/>
      <c r="U148" s="1070"/>
      <c r="V148" s="1072"/>
      <c r="W148" s="1070"/>
      <c r="X148" s="1070"/>
      <c r="Y148" s="1070"/>
    </row>
    <row r="149" spans="1:25" s="1029" customFormat="1" ht="45.75" customHeight="1">
      <c r="A149" s="1076">
        <v>128</v>
      </c>
      <c r="B149" s="1076">
        <v>7000015669</v>
      </c>
      <c r="C149" s="1076">
        <v>1290</v>
      </c>
      <c r="D149" s="1076" t="s">
        <v>591</v>
      </c>
      <c r="E149" s="1076">
        <v>1000029111</v>
      </c>
      <c r="F149" s="1076">
        <v>72125090</v>
      </c>
      <c r="G149" s="1251"/>
      <c r="H149" s="1280">
        <v>18</v>
      </c>
      <c r="I149" s="1252"/>
      <c r="J149" s="1076" t="s">
        <v>663</v>
      </c>
      <c r="K149" s="1280" t="s">
        <v>601</v>
      </c>
      <c r="L149" s="1280">
        <v>700</v>
      </c>
      <c r="M149" s="1253"/>
      <c r="N149" s="1298" t="str">
        <f t="shared" si="8"/>
        <v>Included</v>
      </c>
      <c r="O149" s="1299">
        <f t="shared" si="9"/>
        <v>0</v>
      </c>
      <c r="P149" s="1070"/>
      <c r="Q149" s="1074">
        <f t="shared" si="10"/>
        <v>0</v>
      </c>
      <c r="R149" s="1075">
        <f t="shared" si="11"/>
        <v>0</v>
      </c>
      <c r="S149" s="1070"/>
      <c r="T149" s="1071"/>
      <c r="U149" s="1070"/>
      <c r="V149" s="1072"/>
      <c r="W149" s="1070"/>
      <c r="X149" s="1070"/>
      <c r="Y149" s="1070"/>
    </row>
    <row r="150" spans="1:25" s="1029" customFormat="1" ht="45.75" customHeight="1">
      <c r="A150" s="1076">
        <v>129</v>
      </c>
      <c r="B150" s="1076">
        <v>7000015669</v>
      </c>
      <c r="C150" s="1076">
        <v>1300</v>
      </c>
      <c r="D150" s="1076" t="s">
        <v>591</v>
      </c>
      <c r="E150" s="1076">
        <v>1000025958</v>
      </c>
      <c r="F150" s="1076">
        <v>72159090</v>
      </c>
      <c r="G150" s="1251"/>
      <c r="H150" s="1280">
        <v>18</v>
      </c>
      <c r="I150" s="1252"/>
      <c r="J150" s="1076" t="s">
        <v>664</v>
      </c>
      <c r="K150" s="1280" t="s">
        <v>574</v>
      </c>
      <c r="L150" s="1280">
        <v>30</v>
      </c>
      <c r="M150" s="1253"/>
      <c r="N150" s="1298" t="str">
        <f t="shared" si="8"/>
        <v>Included</v>
      </c>
      <c r="O150" s="1299">
        <f t="shared" si="9"/>
        <v>0</v>
      </c>
      <c r="P150" s="1070"/>
      <c r="Q150" s="1074">
        <f t="shared" si="10"/>
        <v>0</v>
      </c>
      <c r="R150" s="1075">
        <f t="shared" si="11"/>
        <v>0</v>
      </c>
      <c r="S150" s="1070"/>
      <c r="T150" s="1071"/>
      <c r="U150" s="1070"/>
      <c r="V150" s="1072"/>
      <c r="W150" s="1070"/>
      <c r="X150" s="1070"/>
      <c r="Y150" s="1070"/>
    </row>
    <row r="151" spans="1:25" s="1029" customFormat="1" ht="45.75" customHeight="1">
      <c r="A151" s="1076">
        <v>130</v>
      </c>
      <c r="B151" s="1076">
        <v>7000015669</v>
      </c>
      <c r="C151" s="1076">
        <v>1310</v>
      </c>
      <c r="D151" s="1076" t="s">
        <v>591</v>
      </c>
      <c r="E151" s="1076">
        <v>1000028395</v>
      </c>
      <c r="F151" s="1076">
        <v>72149990</v>
      </c>
      <c r="G151" s="1251"/>
      <c r="H151" s="1280">
        <v>18</v>
      </c>
      <c r="I151" s="1252"/>
      <c r="J151" s="1076" t="s">
        <v>665</v>
      </c>
      <c r="K151" s="1280" t="s">
        <v>575</v>
      </c>
      <c r="L151" s="1280">
        <v>20</v>
      </c>
      <c r="M151" s="1253"/>
      <c r="N151" s="1298" t="str">
        <f t="shared" si="8"/>
        <v>Included</v>
      </c>
      <c r="O151" s="1299">
        <f t="shared" si="9"/>
        <v>0</v>
      </c>
      <c r="P151" s="1070"/>
      <c r="Q151" s="1074">
        <f t="shared" si="10"/>
        <v>0</v>
      </c>
      <c r="R151" s="1075">
        <f t="shared" si="11"/>
        <v>0</v>
      </c>
      <c r="S151" s="1070"/>
      <c r="T151" s="1071"/>
      <c r="U151" s="1070"/>
      <c r="V151" s="1072"/>
      <c r="W151" s="1070"/>
      <c r="X151" s="1070"/>
      <c r="Y151" s="1070"/>
    </row>
    <row r="152" spans="1:25" s="1029" customFormat="1" ht="45.75" customHeight="1">
      <c r="A152" s="1076">
        <v>131</v>
      </c>
      <c r="B152" s="1076">
        <v>7000015669</v>
      </c>
      <c r="C152" s="1076">
        <v>1320</v>
      </c>
      <c r="D152" s="1076" t="s">
        <v>591</v>
      </c>
      <c r="E152" s="1076">
        <v>1000045341</v>
      </c>
      <c r="F152" s="1076">
        <v>85462019</v>
      </c>
      <c r="G152" s="1251"/>
      <c r="H152" s="1280">
        <v>18</v>
      </c>
      <c r="I152" s="1252"/>
      <c r="J152" s="1076" t="s">
        <v>623</v>
      </c>
      <c r="K152" s="1280" t="s">
        <v>574</v>
      </c>
      <c r="L152" s="1280">
        <v>36</v>
      </c>
      <c r="M152" s="1253"/>
      <c r="N152" s="1298" t="str">
        <f t="shared" ref="N152:N215" si="12">IF(M152=0, "Included",IF(ISERROR(L152*M152), M152, L152*M152))</f>
        <v>Included</v>
      </c>
      <c r="O152" s="1299">
        <f t="shared" ref="O152:O215" si="13">R152</f>
        <v>0</v>
      </c>
      <c r="P152" s="1070"/>
      <c r="Q152" s="1074">
        <f t="shared" ref="Q152:Q215" si="14">IF(N152="Included",0,N152)</f>
        <v>0</v>
      </c>
      <c r="R152" s="1075">
        <f t="shared" si="11"/>
        <v>0</v>
      </c>
      <c r="S152" s="1070"/>
      <c r="T152" s="1071"/>
      <c r="U152" s="1070"/>
      <c r="V152" s="1072"/>
      <c r="W152" s="1070"/>
      <c r="X152" s="1070"/>
      <c r="Y152" s="1070"/>
    </row>
    <row r="153" spans="1:25" s="1029" customFormat="1" ht="45.75" customHeight="1">
      <c r="A153" s="1076">
        <v>132</v>
      </c>
      <c r="B153" s="1076">
        <v>7000015669</v>
      </c>
      <c r="C153" s="1076">
        <v>1330</v>
      </c>
      <c r="D153" s="1076" t="s">
        <v>591</v>
      </c>
      <c r="E153" s="1076">
        <v>1000056398</v>
      </c>
      <c r="F153" s="1076">
        <v>85462019</v>
      </c>
      <c r="G153" s="1251"/>
      <c r="H153" s="1280">
        <v>18</v>
      </c>
      <c r="I153" s="1252"/>
      <c r="J153" s="1076" t="s">
        <v>624</v>
      </c>
      <c r="K153" s="1280" t="s">
        <v>575</v>
      </c>
      <c r="L153" s="1280">
        <v>12</v>
      </c>
      <c r="M153" s="1253"/>
      <c r="N153" s="1298" t="str">
        <f t="shared" si="12"/>
        <v>Included</v>
      </c>
      <c r="O153" s="1299">
        <f t="shared" si="13"/>
        <v>0</v>
      </c>
      <c r="P153" s="1070"/>
      <c r="Q153" s="1074">
        <f t="shared" si="14"/>
        <v>0</v>
      </c>
      <c r="R153" s="1075">
        <f t="shared" ref="R153:R216" si="15">IF(I153="", H153*Q153/100,I153*Q153/100)</f>
        <v>0</v>
      </c>
      <c r="S153" s="1070"/>
      <c r="T153" s="1071"/>
      <c r="U153" s="1070"/>
      <c r="V153" s="1072"/>
      <c r="W153" s="1070"/>
      <c r="X153" s="1070"/>
      <c r="Y153" s="1070"/>
    </row>
    <row r="154" spans="1:25" s="1029" customFormat="1" ht="45.75" customHeight="1">
      <c r="A154" s="1076">
        <v>133</v>
      </c>
      <c r="B154" s="1076">
        <v>7000015669</v>
      </c>
      <c r="C154" s="1076">
        <v>1340</v>
      </c>
      <c r="D154" s="1076" t="s">
        <v>591</v>
      </c>
      <c r="E154" s="1076">
        <v>1000028400</v>
      </c>
      <c r="F154" s="1076">
        <v>85462023</v>
      </c>
      <c r="G154" s="1251"/>
      <c r="H154" s="1280">
        <v>18</v>
      </c>
      <c r="I154" s="1252"/>
      <c r="J154" s="1076" t="s">
        <v>666</v>
      </c>
      <c r="K154" s="1280" t="s">
        <v>575</v>
      </c>
      <c r="L154" s="1280">
        <v>8</v>
      </c>
      <c r="M154" s="1253"/>
      <c r="N154" s="1298" t="str">
        <f t="shared" si="12"/>
        <v>Included</v>
      </c>
      <c r="O154" s="1299">
        <f t="shared" si="13"/>
        <v>0</v>
      </c>
      <c r="P154" s="1070"/>
      <c r="Q154" s="1074">
        <f t="shared" si="14"/>
        <v>0</v>
      </c>
      <c r="R154" s="1075">
        <f t="shared" si="15"/>
        <v>0</v>
      </c>
      <c r="S154" s="1070"/>
      <c r="T154" s="1071"/>
      <c r="U154" s="1070"/>
      <c r="V154" s="1072"/>
      <c r="W154" s="1070"/>
      <c r="X154" s="1070"/>
      <c r="Y154" s="1070"/>
    </row>
    <row r="155" spans="1:25" s="1029" customFormat="1" ht="45.75" customHeight="1">
      <c r="A155" s="1076">
        <v>134</v>
      </c>
      <c r="B155" s="1076">
        <v>7000015669</v>
      </c>
      <c r="C155" s="1076">
        <v>1350</v>
      </c>
      <c r="D155" s="1076" t="s">
        <v>591</v>
      </c>
      <c r="E155" s="1076">
        <v>1000037002</v>
      </c>
      <c r="F155" s="1076">
        <v>73089040</v>
      </c>
      <c r="G155" s="1251"/>
      <c r="H155" s="1280">
        <v>18</v>
      </c>
      <c r="I155" s="1252"/>
      <c r="J155" s="1076" t="s">
        <v>667</v>
      </c>
      <c r="K155" s="1280" t="s">
        <v>578</v>
      </c>
      <c r="L155" s="1280">
        <v>5.5</v>
      </c>
      <c r="M155" s="1253"/>
      <c r="N155" s="1298" t="str">
        <f t="shared" si="12"/>
        <v>Included</v>
      </c>
      <c r="O155" s="1299">
        <f t="shared" si="13"/>
        <v>0</v>
      </c>
      <c r="P155" s="1070"/>
      <c r="Q155" s="1074">
        <f t="shared" si="14"/>
        <v>0</v>
      </c>
      <c r="R155" s="1075">
        <f t="shared" si="15"/>
        <v>0</v>
      </c>
      <c r="S155" s="1070"/>
      <c r="T155" s="1071"/>
      <c r="U155" s="1070"/>
      <c r="V155" s="1072"/>
      <c r="W155" s="1070"/>
      <c r="X155" s="1070"/>
      <c r="Y155" s="1070"/>
    </row>
    <row r="156" spans="1:25" s="1029" customFormat="1" ht="45.75" customHeight="1">
      <c r="A156" s="1076">
        <v>135</v>
      </c>
      <c r="B156" s="1076">
        <v>7000015669</v>
      </c>
      <c r="C156" s="1076">
        <v>1360</v>
      </c>
      <c r="D156" s="1076" t="s">
        <v>591</v>
      </c>
      <c r="E156" s="1076">
        <v>1000040991</v>
      </c>
      <c r="F156" s="1076">
        <v>85371000</v>
      </c>
      <c r="G156" s="1251"/>
      <c r="H156" s="1280">
        <v>18</v>
      </c>
      <c r="I156" s="1252"/>
      <c r="J156" s="1076" t="s">
        <v>668</v>
      </c>
      <c r="K156" s="1280" t="s">
        <v>575</v>
      </c>
      <c r="L156" s="1280">
        <v>1</v>
      </c>
      <c r="M156" s="1253"/>
      <c r="N156" s="1298" t="str">
        <f t="shared" si="12"/>
        <v>Included</v>
      </c>
      <c r="O156" s="1299">
        <f t="shared" si="13"/>
        <v>0</v>
      </c>
      <c r="P156" s="1070"/>
      <c r="Q156" s="1074">
        <f t="shared" si="14"/>
        <v>0</v>
      </c>
      <c r="R156" s="1075">
        <f t="shared" si="15"/>
        <v>0</v>
      </c>
      <c r="S156" s="1070"/>
      <c r="T156" s="1071"/>
      <c r="U156" s="1070"/>
      <c r="V156" s="1072"/>
      <c r="W156" s="1070"/>
      <c r="X156" s="1070"/>
      <c r="Y156" s="1070"/>
    </row>
    <row r="157" spans="1:25" s="1029" customFormat="1" ht="45.75" customHeight="1">
      <c r="A157" s="1076">
        <v>136</v>
      </c>
      <c r="B157" s="1076">
        <v>7000015669</v>
      </c>
      <c r="C157" s="1076">
        <v>1370</v>
      </c>
      <c r="D157" s="1076" t="s">
        <v>591</v>
      </c>
      <c r="E157" s="1076">
        <v>1000034279</v>
      </c>
      <c r="F157" s="1076">
        <v>84241000</v>
      </c>
      <c r="G157" s="1251"/>
      <c r="H157" s="1280">
        <v>18</v>
      </c>
      <c r="I157" s="1252"/>
      <c r="J157" s="1076" t="s">
        <v>669</v>
      </c>
      <c r="K157" s="1280" t="s">
        <v>574</v>
      </c>
      <c r="L157" s="1280">
        <v>1</v>
      </c>
      <c r="M157" s="1253"/>
      <c r="N157" s="1298" t="str">
        <f t="shared" si="12"/>
        <v>Included</v>
      </c>
      <c r="O157" s="1299">
        <f t="shared" si="13"/>
        <v>0</v>
      </c>
      <c r="P157" s="1070"/>
      <c r="Q157" s="1074">
        <f t="shared" si="14"/>
        <v>0</v>
      </c>
      <c r="R157" s="1075">
        <f t="shared" si="15"/>
        <v>0</v>
      </c>
      <c r="S157" s="1070"/>
      <c r="T157" s="1071"/>
      <c r="U157" s="1070"/>
      <c r="V157" s="1072"/>
      <c r="W157" s="1070"/>
      <c r="X157" s="1070"/>
      <c r="Y157" s="1070"/>
    </row>
    <row r="158" spans="1:25" s="1029" customFormat="1" ht="61.5" customHeight="1">
      <c r="A158" s="1076">
        <v>137</v>
      </c>
      <c r="B158" s="1076">
        <v>7000015669</v>
      </c>
      <c r="C158" s="1076">
        <v>1380</v>
      </c>
      <c r="D158" s="1076" t="s">
        <v>591</v>
      </c>
      <c r="E158" s="1076">
        <v>1000012022</v>
      </c>
      <c r="F158" s="1076">
        <v>84241000</v>
      </c>
      <c r="G158" s="1251"/>
      <c r="H158" s="1280">
        <v>18</v>
      </c>
      <c r="I158" s="1252"/>
      <c r="J158" s="1076" t="s">
        <v>576</v>
      </c>
      <c r="K158" s="1280" t="s">
        <v>574</v>
      </c>
      <c r="L158" s="1280">
        <v>1</v>
      </c>
      <c r="M158" s="1253"/>
      <c r="N158" s="1298" t="str">
        <f t="shared" si="12"/>
        <v>Included</v>
      </c>
      <c r="O158" s="1299">
        <f t="shared" si="13"/>
        <v>0</v>
      </c>
      <c r="P158" s="1070"/>
      <c r="Q158" s="1074">
        <f t="shared" si="14"/>
        <v>0</v>
      </c>
      <c r="R158" s="1075">
        <f t="shared" si="15"/>
        <v>0</v>
      </c>
      <c r="S158" s="1070"/>
      <c r="T158" s="1071"/>
      <c r="U158" s="1070"/>
      <c r="V158" s="1072"/>
      <c r="W158" s="1070"/>
      <c r="X158" s="1070"/>
      <c r="Y158" s="1070"/>
    </row>
    <row r="159" spans="1:25" s="1029" customFormat="1" ht="45.75" customHeight="1">
      <c r="A159" s="1076">
        <v>138</v>
      </c>
      <c r="B159" s="1076">
        <v>7000015669</v>
      </c>
      <c r="C159" s="1076">
        <v>1390</v>
      </c>
      <c r="D159" s="1076" t="s">
        <v>591</v>
      </c>
      <c r="E159" s="1076">
        <v>1000027449</v>
      </c>
      <c r="F159" s="1076">
        <v>84241000</v>
      </c>
      <c r="G159" s="1251"/>
      <c r="H159" s="1280">
        <v>18</v>
      </c>
      <c r="I159" s="1252"/>
      <c r="J159" s="1076" t="s">
        <v>670</v>
      </c>
      <c r="K159" s="1280" t="s">
        <v>574</v>
      </c>
      <c r="L159" s="1280">
        <v>1</v>
      </c>
      <c r="M159" s="1253"/>
      <c r="N159" s="1298" t="str">
        <f t="shared" si="12"/>
        <v>Included</v>
      </c>
      <c r="O159" s="1299">
        <f t="shared" si="13"/>
        <v>0</v>
      </c>
      <c r="P159" s="1070"/>
      <c r="Q159" s="1074">
        <f t="shared" si="14"/>
        <v>0</v>
      </c>
      <c r="R159" s="1075">
        <f t="shared" si="15"/>
        <v>0</v>
      </c>
      <c r="S159" s="1070"/>
      <c r="T159" s="1071"/>
      <c r="U159" s="1070"/>
      <c r="V159" s="1072"/>
      <c r="W159" s="1070"/>
      <c r="X159" s="1070"/>
      <c r="Y159" s="1070"/>
    </row>
    <row r="160" spans="1:25" s="1029" customFormat="1" ht="45.75" customHeight="1">
      <c r="A160" s="1076">
        <v>139</v>
      </c>
      <c r="B160" s="1076">
        <v>7000015669</v>
      </c>
      <c r="C160" s="1076">
        <v>1400</v>
      </c>
      <c r="D160" s="1076" t="s">
        <v>748</v>
      </c>
      <c r="E160" s="1076">
        <v>1000000558</v>
      </c>
      <c r="F160" s="1076">
        <v>85042200</v>
      </c>
      <c r="G160" s="1251"/>
      <c r="H160" s="1280">
        <v>18</v>
      </c>
      <c r="I160" s="1252"/>
      <c r="J160" s="1076" t="s">
        <v>768</v>
      </c>
      <c r="K160" s="1280" t="s">
        <v>574</v>
      </c>
      <c r="L160" s="1280">
        <v>2</v>
      </c>
      <c r="M160" s="1253"/>
      <c r="N160" s="1298" t="str">
        <f t="shared" si="12"/>
        <v>Included</v>
      </c>
      <c r="O160" s="1299">
        <f t="shared" si="13"/>
        <v>0</v>
      </c>
      <c r="P160" s="1070"/>
      <c r="Q160" s="1074">
        <f t="shared" si="14"/>
        <v>0</v>
      </c>
      <c r="R160" s="1075">
        <f t="shared" si="15"/>
        <v>0</v>
      </c>
      <c r="S160" s="1070"/>
      <c r="T160" s="1071"/>
      <c r="U160" s="1070"/>
      <c r="V160" s="1072"/>
      <c r="W160" s="1070"/>
      <c r="X160" s="1070"/>
      <c r="Y160" s="1070"/>
    </row>
    <row r="161" spans="1:25" s="1029" customFormat="1" ht="45.75" customHeight="1">
      <c r="A161" s="1076">
        <v>140</v>
      </c>
      <c r="B161" s="1076">
        <v>7000015669</v>
      </c>
      <c r="C161" s="1076">
        <v>1410</v>
      </c>
      <c r="D161" s="1076" t="s">
        <v>748</v>
      </c>
      <c r="E161" s="1076">
        <v>1000037908</v>
      </c>
      <c r="F161" s="1076">
        <v>73089070</v>
      </c>
      <c r="G161" s="1251"/>
      <c r="H161" s="1280">
        <v>18</v>
      </c>
      <c r="I161" s="1252"/>
      <c r="J161" s="1076" t="s">
        <v>594</v>
      </c>
      <c r="K161" s="1280" t="s">
        <v>574</v>
      </c>
      <c r="L161" s="1280">
        <v>8</v>
      </c>
      <c r="M161" s="1253"/>
      <c r="N161" s="1298" t="str">
        <f t="shared" si="12"/>
        <v>Included</v>
      </c>
      <c r="O161" s="1299">
        <f t="shared" si="13"/>
        <v>0</v>
      </c>
      <c r="P161" s="1070"/>
      <c r="Q161" s="1074">
        <f t="shared" si="14"/>
        <v>0</v>
      </c>
      <c r="R161" s="1075">
        <f t="shared" si="15"/>
        <v>0</v>
      </c>
      <c r="S161" s="1070"/>
      <c r="T161" s="1071"/>
      <c r="U161" s="1070"/>
      <c r="V161" s="1072"/>
      <c r="W161" s="1070"/>
      <c r="X161" s="1070"/>
      <c r="Y161" s="1070"/>
    </row>
    <row r="162" spans="1:25" s="1029" customFormat="1" ht="45.75" customHeight="1">
      <c r="A162" s="1076">
        <v>141</v>
      </c>
      <c r="B162" s="1076">
        <v>7000015669</v>
      </c>
      <c r="C162" s="1076">
        <v>1420</v>
      </c>
      <c r="D162" s="1076" t="s">
        <v>748</v>
      </c>
      <c r="E162" s="1076">
        <v>1000028407</v>
      </c>
      <c r="F162" s="1076">
        <v>85371000</v>
      </c>
      <c r="G162" s="1251"/>
      <c r="H162" s="1280">
        <v>18</v>
      </c>
      <c r="I162" s="1252"/>
      <c r="J162" s="1076" t="s">
        <v>629</v>
      </c>
      <c r="K162" s="1280" t="s">
        <v>575</v>
      </c>
      <c r="L162" s="1280">
        <v>2</v>
      </c>
      <c r="M162" s="1253"/>
      <c r="N162" s="1298" t="str">
        <f t="shared" si="12"/>
        <v>Included</v>
      </c>
      <c r="O162" s="1299">
        <f t="shared" si="13"/>
        <v>0</v>
      </c>
      <c r="P162" s="1070"/>
      <c r="Q162" s="1074">
        <f t="shared" si="14"/>
        <v>0</v>
      </c>
      <c r="R162" s="1075">
        <f t="shared" si="15"/>
        <v>0</v>
      </c>
      <c r="S162" s="1070"/>
      <c r="T162" s="1071"/>
      <c r="U162" s="1070"/>
      <c r="V162" s="1072"/>
      <c r="W162" s="1070"/>
      <c r="X162" s="1070"/>
      <c r="Y162" s="1070"/>
    </row>
    <row r="163" spans="1:25" s="1029" customFormat="1" ht="45.75" customHeight="1">
      <c r="A163" s="1076">
        <v>142</v>
      </c>
      <c r="B163" s="1076">
        <v>7000015669</v>
      </c>
      <c r="C163" s="1076">
        <v>1430</v>
      </c>
      <c r="D163" s="1076" t="s">
        <v>748</v>
      </c>
      <c r="E163" s="1076">
        <v>1000056010</v>
      </c>
      <c r="F163" s="1076">
        <v>85359090</v>
      </c>
      <c r="G163" s="1251"/>
      <c r="H163" s="1280">
        <v>18</v>
      </c>
      <c r="I163" s="1252"/>
      <c r="J163" s="1076" t="s">
        <v>769</v>
      </c>
      <c r="K163" s="1280" t="s">
        <v>575</v>
      </c>
      <c r="L163" s="1280">
        <v>6</v>
      </c>
      <c r="M163" s="1253"/>
      <c r="N163" s="1298" t="str">
        <f t="shared" si="12"/>
        <v>Included</v>
      </c>
      <c r="O163" s="1299">
        <f t="shared" si="13"/>
        <v>0</v>
      </c>
      <c r="P163" s="1070"/>
      <c r="Q163" s="1074">
        <f t="shared" si="14"/>
        <v>0</v>
      </c>
      <c r="R163" s="1075">
        <f t="shared" si="15"/>
        <v>0</v>
      </c>
      <c r="S163" s="1070"/>
      <c r="T163" s="1071"/>
      <c r="U163" s="1070"/>
      <c r="V163" s="1072"/>
      <c r="W163" s="1070"/>
      <c r="X163" s="1070"/>
      <c r="Y163" s="1070"/>
    </row>
    <row r="164" spans="1:25" s="1029" customFormat="1" ht="45.75" customHeight="1">
      <c r="A164" s="1076">
        <v>143</v>
      </c>
      <c r="B164" s="1076">
        <v>7000015669</v>
      </c>
      <c r="C164" s="1076">
        <v>1440</v>
      </c>
      <c r="D164" s="1076" t="s">
        <v>748</v>
      </c>
      <c r="E164" s="1076">
        <v>1000020401</v>
      </c>
      <c r="F164" s="1076">
        <v>85354010</v>
      </c>
      <c r="G164" s="1251"/>
      <c r="H164" s="1280">
        <v>18</v>
      </c>
      <c r="I164" s="1252"/>
      <c r="J164" s="1076" t="s">
        <v>635</v>
      </c>
      <c r="K164" s="1280" t="s">
        <v>574</v>
      </c>
      <c r="L164" s="1280">
        <v>6</v>
      </c>
      <c r="M164" s="1253"/>
      <c r="N164" s="1298" t="str">
        <f t="shared" si="12"/>
        <v>Included</v>
      </c>
      <c r="O164" s="1299">
        <f t="shared" si="13"/>
        <v>0</v>
      </c>
      <c r="P164" s="1070"/>
      <c r="Q164" s="1074">
        <f t="shared" si="14"/>
        <v>0</v>
      </c>
      <c r="R164" s="1075">
        <f t="shared" si="15"/>
        <v>0</v>
      </c>
      <c r="S164" s="1070"/>
      <c r="T164" s="1071"/>
      <c r="U164" s="1070"/>
      <c r="V164" s="1072"/>
      <c r="W164" s="1070"/>
      <c r="X164" s="1070"/>
      <c r="Y164" s="1070"/>
    </row>
    <row r="165" spans="1:25" s="1029" customFormat="1" ht="45.75" customHeight="1">
      <c r="A165" s="1076">
        <v>144</v>
      </c>
      <c r="B165" s="1076">
        <v>7000015669</v>
      </c>
      <c r="C165" s="1076">
        <v>1450</v>
      </c>
      <c r="D165" s="1076" t="s">
        <v>748</v>
      </c>
      <c r="E165" s="1076">
        <v>1000020375</v>
      </c>
      <c r="F165" s="1076">
        <v>85354010</v>
      </c>
      <c r="G165" s="1251"/>
      <c r="H165" s="1280">
        <v>18</v>
      </c>
      <c r="I165" s="1252"/>
      <c r="J165" s="1076" t="s">
        <v>613</v>
      </c>
      <c r="K165" s="1280" t="s">
        <v>574</v>
      </c>
      <c r="L165" s="1280">
        <v>18</v>
      </c>
      <c r="M165" s="1253"/>
      <c r="N165" s="1298" t="str">
        <f t="shared" si="12"/>
        <v>Included</v>
      </c>
      <c r="O165" s="1299">
        <f t="shared" si="13"/>
        <v>0</v>
      </c>
      <c r="P165" s="1070"/>
      <c r="Q165" s="1074">
        <f t="shared" si="14"/>
        <v>0</v>
      </c>
      <c r="R165" s="1075">
        <f t="shared" si="15"/>
        <v>0</v>
      </c>
      <c r="S165" s="1070"/>
      <c r="T165" s="1071"/>
      <c r="U165" s="1070"/>
      <c r="V165" s="1072"/>
      <c r="W165" s="1070"/>
      <c r="X165" s="1070"/>
      <c r="Y165" s="1070"/>
    </row>
    <row r="166" spans="1:25" s="1029" customFormat="1" ht="61.5" customHeight="1">
      <c r="A166" s="1076">
        <v>145</v>
      </c>
      <c r="B166" s="1076">
        <v>7000015669</v>
      </c>
      <c r="C166" s="1076">
        <v>1460</v>
      </c>
      <c r="D166" s="1076" t="s">
        <v>748</v>
      </c>
      <c r="E166" s="1076">
        <v>1000028388</v>
      </c>
      <c r="F166" s="1076">
        <v>85352121</v>
      </c>
      <c r="G166" s="1251"/>
      <c r="H166" s="1280">
        <v>18</v>
      </c>
      <c r="I166" s="1252"/>
      <c r="J166" s="1076" t="s">
        <v>638</v>
      </c>
      <c r="K166" s="1280" t="s">
        <v>574</v>
      </c>
      <c r="L166" s="1280">
        <v>4</v>
      </c>
      <c r="M166" s="1253"/>
      <c r="N166" s="1298" t="str">
        <f t="shared" si="12"/>
        <v>Included</v>
      </c>
      <c r="O166" s="1299">
        <f t="shared" si="13"/>
        <v>0</v>
      </c>
      <c r="P166" s="1070"/>
      <c r="Q166" s="1074">
        <f t="shared" si="14"/>
        <v>0</v>
      </c>
      <c r="R166" s="1075">
        <f t="shared" si="15"/>
        <v>0</v>
      </c>
      <c r="S166" s="1070"/>
      <c r="T166" s="1071"/>
      <c r="U166" s="1070"/>
      <c r="V166" s="1072"/>
      <c r="W166" s="1070"/>
      <c r="X166" s="1070"/>
      <c r="Y166" s="1070"/>
    </row>
    <row r="167" spans="1:25" s="1029" customFormat="1" ht="61.5" customHeight="1">
      <c r="A167" s="1076">
        <v>146</v>
      </c>
      <c r="B167" s="1076">
        <v>7000015669</v>
      </c>
      <c r="C167" s="1076">
        <v>1470</v>
      </c>
      <c r="D167" s="1076" t="s">
        <v>748</v>
      </c>
      <c r="E167" s="1076">
        <v>1000022782</v>
      </c>
      <c r="F167" s="1076">
        <v>85359030</v>
      </c>
      <c r="G167" s="1251"/>
      <c r="H167" s="1280">
        <v>18</v>
      </c>
      <c r="I167" s="1252"/>
      <c r="J167" s="1076" t="s">
        <v>610</v>
      </c>
      <c r="K167" s="1280" t="s">
        <v>574</v>
      </c>
      <c r="L167" s="1280">
        <v>4</v>
      </c>
      <c r="M167" s="1253"/>
      <c r="N167" s="1298" t="str">
        <f t="shared" si="12"/>
        <v>Included</v>
      </c>
      <c r="O167" s="1299">
        <f t="shared" si="13"/>
        <v>0</v>
      </c>
      <c r="P167" s="1070"/>
      <c r="Q167" s="1074">
        <f t="shared" si="14"/>
        <v>0</v>
      </c>
      <c r="R167" s="1075">
        <f t="shared" si="15"/>
        <v>0</v>
      </c>
      <c r="S167" s="1070"/>
      <c r="T167" s="1071"/>
      <c r="U167" s="1070"/>
      <c r="V167" s="1072"/>
      <c r="W167" s="1070"/>
      <c r="X167" s="1070"/>
      <c r="Y167" s="1070"/>
    </row>
    <row r="168" spans="1:25" s="1029" customFormat="1" ht="61.5" customHeight="1">
      <c r="A168" s="1076">
        <v>147</v>
      </c>
      <c r="B168" s="1076">
        <v>7000015669</v>
      </c>
      <c r="C168" s="1076">
        <v>1480</v>
      </c>
      <c r="D168" s="1076" t="s">
        <v>748</v>
      </c>
      <c r="E168" s="1076">
        <v>1000029987</v>
      </c>
      <c r="F168" s="1076">
        <v>85446090</v>
      </c>
      <c r="G168" s="1251"/>
      <c r="H168" s="1280">
        <v>18</v>
      </c>
      <c r="I168" s="1252"/>
      <c r="J168" s="1076" t="s">
        <v>642</v>
      </c>
      <c r="K168" s="1280" t="s">
        <v>582</v>
      </c>
      <c r="L168" s="1280">
        <v>100</v>
      </c>
      <c r="M168" s="1253"/>
      <c r="N168" s="1298" t="str">
        <f t="shared" si="12"/>
        <v>Included</v>
      </c>
      <c r="O168" s="1299">
        <f t="shared" si="13"/>
        <v>0</v>
      </c>
      <c r="P168" s="1070"/>
      <c r="Q168" s="1074">
        <f t="shared" si="14"/>
        <v>0</v>
      </c>
      <c r="R168" s="1075">
        <f t="shared" si="15"/>
        <v>0</v>
      </c>
      <c r="S168" s="1070"/>
      <c r="T168" s="1071"/>
      <c r="U168" s="1070"/>
      <c r="V168" s="1072"/>
      <c r="W168" s="1070"/>
      <c r="X168" s="1070"/>
      <c r="Y168" s="1070"/>
    </row>
    <row r="169" spans="1:25" s="1029" customFormat="1" ht="61.5" customHeight="1">
      <c r="A169" s="1076">
        <v>148</v>
      </c>
      <c r="B169" s="1076">
        <v>7000015669</v>
      </c>
      <c r="C169" s="1076">
        <v>1490</v>
      </c>
      <c r="D169" s="1076" t="s">
        <v>748</v>
      </c>
      <c r="E169" s="1076">
        <v>1000027320</v>
      </c>
      <c r="F169" s="1076">
        <v>85446090</v>
      </c>
      <c r="G169" s="1251"/>
      <c r="H169" s="1280">
        <v>18</v>
      </c>
      <c r="I169" s="1252"/>
      <c r="J169" s="1076" t="s">
        <v>643</v>
      </c>
      <c r="K169" s="1280" t="s">
        <v>582</v>
      </c>
      <c r="L169" s="1280">
        <v>200</v>
      </c>
      <c r="M169" s="1253"/>
      <c r="N169" s="1298" t="str">
        <f t="shared" si="12"/>
        <v>Included</v>
      </c>
      <c r="O169" s="1299">
        <f t="shared" si="13"/>
        <v>0</v>
      </c>
      <c r="P169" s="1070"/>
      <c r="Q169" s="1074">
        <f t="shared" si="14"/>
        <v>0</v>
      </c>
      <c r="R169" s="1075">
        <f t="shared" si="15"/>
        <v>0</v>
      </c>
      <c r="S169" s="1070"/>
      <c r="T169" s="1071"/>
      <c r="U169" s="1070"/>
      <c r="V169" s="1072"/>
      <c r="W169" s="1070"/>
      <c r="X169" s="1070"/>
      <c r="Y169" s="1070"/>
    </row>
    <row r="170" spans="1:25" s="1029" customFormat="1" ht="61.5" customHeight="1">
      <c r="A170" s="1076">
        <v>149</v>
      </c>
      <c r="B170" s="1076">
        <v>7000015669</v>
      </c>
      <c r="C170" s="1076">
        <v>1500</v>
      </c>
      <c r="D170" s="1076" t="s">
        <v>748</v>
      </c>
      <c r="E170" s="1076">
        <v>1000029995</v>
      </c>
      <c r="F170" s="1076">
        <v>85479090</v>
      </c>
      <c r="G170" s="1251"/>
      <c r="H170" s="1280">
        <v>18</v>
      </c>
      <c r="I170" s="1252"/>
      <c r="J170" s="1076" t="s">
        <v>644</v>
      </c>
      <c r="K170" s="1280" t="s">
        <v>575</v>
      </c>
      <c r="L170" s="1280">
        <v>4</v>
      </c>
      <c r="M170" s="1253"/>
      <c r="N170" s="1298" t="str">
        <f t="shared" si="12"/>
        <v>Included</v>
      </c>
      <c r="O170" s="1299">
        <f t="shared" si="13"/>
        <v>0</v>
      </c>
      <c r="P170" s="1070"/>
      <c r="Q170" s="1074">
        <f t="shared" si="14"/>
        <v>0</v>
      </c>
      <c r="R170" s="1075">
        <f t="shared" si="15"/>
        <v>0</v>
      </c>
      <c r="S170" s="1070"/>
      <c r="T170" s="1071"/>
      <c r="U170" s="1070"/>
      <c r="V170" s="1072"/>
      <c r="W170" s="1070"/>
      <c r="X170" s="1070"/>
      <c r="Y170" s="1070"/>
    </row>
    <row r="171" spans="1:25" s="1029" customFormat="1" ht="45.75" customHeight="1">
      <c r="A171" s="1076">
        <v>150</v>
      </c>
      <c r="B171" s="1076">
        <v>7000015669</v>
      </c>
      <c r="C171" s="1076">
        <v>1510</v>
      </c>
      <c r="D171" s="1076" t="s">
        <v>748</v>
      </c>
      <c r="E171" s="1076">
        <v>1000029993</v>
      </c>
      <c r="F171" s="1076">
        <v>85479090</v>
      </c>
      <c r="G171" s="1251"/>
      <c r="H171" s="1280">
        <v>18</v>
      </c>
      <c r="I171" s="1252"/>
      <c r="J171" s="1076" t="s">
        <v>645</v>
      </c>
      <c r="K171" s="1280" t="s">
        <v>575</v>
      </c>
      <c r="L171" s="1280">
        <v>4</v>
      </c>
      <c r="M171" s="1253"/>
      <c r="N171" s="1298" t="str">
        <f t="shared" si="12"/>
        <v>Included</v>
      </c>
      <c r="O171" s="1299">
        <f t="shared" si="13"/>
        <v>0</v>
      </c>
      <c r="P171" s="1070"/>
      <c r="Q171" s="1074">
        <f t="shared" si="14"/>
        <v>0</v>
      </c>
      <c r="R171" s="1075">
        <f t="shared" si="15"/>
        <v>0</v>
      </c>
      <c r="S171" s="1070"/>
      <c r="T171" s="1071"/>
      <c r="U171" s="1070"/>
      <c r="V171" s="1072"/>
      <c r="W171" s="1070"/>
      <c r="X171" s="1070"/>
      <c r="Y171" s="1070"/>
    </row>
    <row r="172" spans="1:25" s="1029" customFormat="1" ht="60" customHeight="1">
      <c r="A172" s="1076">
        <v>151</v>
      </c>
      <c r="B172" s="1076">
        <v>7000015669</v>
      </c>
      <c r="C172" s="1076">
        <v>1520</v>
      </c>
      <c r="D172" s="1076" t="s">
        <v>748</v>
      </c>
      <c r="E172" s="1076">
        <v>1000033216</v>
      </c>
      <c r="F172" s="1076">
        <v>85479090</v>
      </c>
      <c r="G172" s="1251"/>
      <c r="H172" s="1280">
        <v>18</v>
      </c>
      <c r="I172" s="1252"/>
      <c r="J172" s="1076" t="s">
        <v>646</v>
      </c>
      <c r="K172" s="1280" t="s">
        <v>575</v>
      </c>
      <c r="L172" s="1280">
        <v>2</v>
      </c>
      <c r="M172" s="1253"/>
      <c r="N172" s="1298" t="str">
        <f t="shared" si="12"/>
        <v>Included</v>
      </c>
      <c r="O172" s="1299">
        <f t="shared" si="13"/>
        <v>0</v>
      </c>
      <c r="P172" s="1070"/>
      <c r="Q172" s="1074">
        <f t="shared" si="14"/>
        <v>0</v>
      </c>
      <c r="R172" s="1075">
        <f t="shared" si="15"/>
        <v>0</v>
      </c>
      <c r="S172" s="1070"/>
      <c r="T172" s="1071"/>
      <c r="U172" s="1070"/>
      <c r="V172" s="1072"/>
      <c r="W172" s="1070"/>
      <c r="X172" s="1070"/>
      <c r="Y172" s="1070"/>
    </row>
    <row r="173" spans="1:25" s="1029" customFormat="1" ht="78" customHeight="1">
      <c r="A173" s="1076">
        <v>152</v>
      </c>
      <c r="B173" s="1076">
        <v>7000015669</v>
      </c>
      <c r="C173" s="1076">
        <v>1530</v>
      </c>
      <c r="D173" s="1076" t="s">
        <v>748</v>
      </c>
      <c r="E173" s="1076">
        <v>1000033215</v>
      </c>
      <c r="F173" s="1076">
        <v>85479090</v>
      </c>
      <c r="G173" s="1251"/>
      <c r="H173" s="1280">
        <v>18</v>
      </c>
      <c r="I173" s="1252"/>
      <c r="J173" s="1076" t="s">
        <v>647</v>
      </c>
      <c r="K173" s="1280" t="s">
        <v>575</v>
      </c>
      <c r="L173" s="1280">
        <v>2</v>
      </c>
      <c r="M173" s="1253"/>
      <c r="N173" s="1298" t="str">
        <f t="shared" si="12"/>
        <v>Included</v>
      </c>
      <c r="O173" s="1299">
        <f t="shared" si="13"/>
        <v>0</v>
      </c>
      <c r="P173" s="1070"/>
      <c r="Q173" s="1074">
        <f t="shared" si="14"/>
        <v>0</v>
      </c>
      <c r="R173" s="1075">
        <f t="shared" si="15"/>
        <v>0</v>
      </c>
      <c r="S173" s="1070"/>
      <c r="T173" s="1071"/>
      <c r="U173" s="1070"/>
      <c r="V173" s="1072"/>
      <c r="W173" s="1070"/>
      <c r="X173" s="1070"/>
      <c r="Y173" s="1070"/>
    </row>
    <row r="174" spans="1:25" s="1029" customFormat="1" ht="60" customHeight="1">
      <c r="A174" s="1076">
        <v>153</v>
      </c>
      <c r="B174" s="1076">
        <v>7000015669</v>
      </c>
      <c r="C174" s="1076">
        <v>1540</v>
      </c>
      <c r="D174" s="1076" t="s">
        <v>748</v>
      </c>
      <c r="E174" s="1076">
        <v>1000029112</v>
      </c>
      <c r="F174" s="1076">
        <v>72125090</v>
      </c>
      <c r="G174" s="1251"/>
      <c r="H174" s="1280">
        <v>18</v>
      </c>
      <c r="I174" s="1252"/>
      <c r="J174" s="1076" t="s">
        <v>662</v>
      </c>
      <c r="K174" s="1280" t="s">
        <v>601</v>
      </c>
      <c r="L174" s="1280">
        <v>240</v>
      </c>
      <c r="M174" s="1253"/>
      <c r="N174" s="1298" t="str">
        <f t="shared" si="12"/>
        <v>Included</v>
      </c>
      <c r="O174" s="1299">
        <f t="shared" si="13"/>
        <v>0</v>
      </c>
      <c r="P174" s="1070"/>
      <c r="Q174" s="1074">
        <f t="shared" si="14"/>
        <v>0</v>
      </c>
      <c r="R174" s="1075">
        <f t="shared" si="15"/>
        <v>0</v>
      </c>
      <c r="S174" s="1070"/>
      <c r="T174" s="1071"/>
      <c r="U174" s="1070"/>
      <c r="V174" s="1072"/>
      <c r="W174" s="1070"/>
      <c r="X174" s="1070"/>
      <c r="Y174" s="1070"/>
    </row>
    <row r="175" spans="1:25" s="1029" customFormat="1" ht="60" customHeight="1">
      <c r="A175" s="1076">
        <v>154</v>
      </c>
      <c r="B175" s="1076">
        <v>7000015669</v>
      </c>
      <c r="C175" s="1076">
        <v>1550</v>
      </c>
      <c r="D175" s="1076" t="s">
        <v>748</v>
      </c>
      <c r="E175" s="1076">
        <v>1000029111</v>
      </c>
      <c r="F175" s="1076">
        <v>72125090</v>
      </c>
      <c r="G175" s="1251"/>
      <c r="H175" s="1280">
        <v>18</v>
      </c>
      <c r="I175" s="1252"/>
      <c r="J175" s="1076" t="s">
        <v>663</v>
      </c>
      <c r="K175" s="1280" t="s">
        <v>601</v>
      </c>
      <c r="L175" s="1280">
        <v>60</v>
      </c>
      <c r="M175" s="1253"/>
      <c r="N175" s="1298" t="str">
        <f t="shared" si="12"/>
        <v>Included</v>
      </c>
      <c r="O175" s="1299">
        <f t="shared" si="13"/>
        <v>0</v>
      </c>
      <c r="P175" s="1070"/>
      <c r="Q175" s="1074">
        <f t="shared" si="14"/>
        <v>0</v>
      </c>
      <c r="R175" s="1075">
        <f t="shared" si="15"/>
        <v>0</v>
      </c>
      <c r="S175" s="1070"/>
      <c r="T175" s="1071"/>
      <c r="U175" s="1070"/>
      <c r="V175" s="1072"/>
      <c r="W175" s="1070"/>
      <c r="X175" s="1070"/>
      <c r="Y175" s="1070"/>
    </row>
    <row r="176" spans="1:25" s="1029" customFormat="1" ht="60" customHeight="1">
      <c r="A176" s="1076">
        <v>155</v>
      </c>
      <c r="B176" s="1076">
        <v>7000015669</v>
      </c>
      <c r="C176" s="1076">
        <v>1560</v>
      </c>
      <c r="D176" s="1076" t="s">
        <v>749</v>
      </c>
      <c r="E176" s="1076">
        <v>1000032336</v>
      </c>
      <c r="F176" s="1076">
        <v>85042200</v>
      </c>
      <c r="G176" s="1251"/>
      <c r="H176" s="1280">
        <v>18</v>
      </c>
      <c r="I176" s="1252"/>
      <c r="J176" s="1076" t="s">
        <v>770</v>
      </c>
      <c r="K176" s="1280" t="s">
        <v>574</v>
      </c>
      <c r="L176" s="1280">
        <v>1</v>
      </c>
      <c r="M176" s="1253"/>
      <c r="N176" s="1298" t="str">
        <f t="shared" si="12"/>
        <v>Included</v>
      </c>
      <c r="O176" s="1299">
        <f t="shared" si="13"/>
        <v>0</v>
      </c>
      <c r="P176" s="1070"/>
      <c r="Q176" s="1074">
        <f t="shared" si="14"/>
        <v>0</v>
      </c>
      <c r="R176" s="1075">
        <f t="shared" si="15"/>
        <v>0</v>
      </c>
      <c r="S176" s="1070"/>
      <c r="T176" s="1071"/>
      <c r="U176" s="1070"/>
      <c r="V176" s="1072"/>
      <c r="W176" s="1070"/>
      <c r="X176" s="1070"/>
      <c r="Y176" s="1070"/>
    </row>
    <row r="177" spans="1:25" s="1029" customFormat="1" ht="60" customHeight="1">
      <c r="A177" s="1076">
        <v>156</v>
      </c>
      <c r="B177" s="1076">
        <v>7000015669</v>
      </c>
      <c r="C177" s="1076">
        <v>1570</v>
      </c>
      <c r="D177" s="1076" t="s">
        <v>749</v>
      </c>
      <c r="E177" s="1076">
        <v>1000037908</v>
      </c>
      <c r="F177" s="1076">
        <v>73089070</v>
      </c>
      <c r="G177" s="1251"/>
      <c r="H177" s="1280">
        <v>18</v>
      </c>
      <c r="I177" s="1252"/>
      <c r="J177" s="1076" t="s">
        <v>594</v>
      </c>
      <c r="K177" s="1280" t="s">
        <v>574</v>
      </c>
      <c r="L177" s="1280">
        <v>8</v>
      </c>
      <c r="M177" s="1253"/>
      <c r="N177" s="1298" t="str">
        <f t="shared" si="12"/>
        <v>Included</v>
      </c>
      <c r="O177" s="1299">
        <f t="shared" si="13"/>
        <v>0</v>
      </c>
      <c r="P177" s="1070"/>
      <c r="Q177" s="1074">
        <f t="shared" si="14"/>
        <v>0</v>
      </c>
      <c r="R177" s="1075">
        <f t="shared" si="15"/>
        <v>0</v>
      </c>
      <c r="S177" s="1070"/>
      <c r="T177" s="1071"/>
      <c r="U177" s="1070"/>
      <c r="V177" s="1072"/>
      <c r="W177" s="1070"/>
      <c r="X177" s="1070"/>
      <c r="Y177" s="1070"/>
    </row>
    <row r="178" spans="1:25" s="1029" customFormat="1" ht="60" customHeight="1">
      <c r="A178" s="1076">
        <v>157</v>
      </c>
      <c r="B178" s="1076">
        <v>7000015669</v>
      </c>
      <c r="C178" s="1076">
        <v>1580</v>
      </c>
      <c r="D178" s="1076" t="s">
        <v>749</v>
      </c>
      <c r="E178" s="1076">
        <v>1000022797</v>
      </c>
      <c r="F178" s="1076">
        <v>85352122</v>
      </c>
      <c r="G178" s="1251"/>
      <c r="H178" s="1280">
        <v>18</v>
      </c>
      <c r="I178" s="1252"/>
      <c r="J178" s="1076" t="s">
        <v>627</v>
      </c>
      <c r="K178" s="1280" t="s">
        <v>574</v>
      </c>
      <c r="L178" s="1280">
        <v>1</v>
      </c>
      <c r="M178" s="1253"/>
      <c r="N178" s="1298" t="str">
        <f t="shared" si="12"/>
        <v>Included</v>
      </c>
      <c r="O178" s="1299">
        <f t="shared" si="13"/>
        <v>0</v>
      </c>
      <c r="P178" s="1070"/>
      <c r="Q178" s="1074">
        <f t="shared" si="14"/>
        <v>0</v>
      </c>
      <c r="R178" s="1075">
        <f t="shared" si="15"/>
        <v>0</v>
      </c>
      <c r="S178" s="1070"/>
      <c r="T178" s="1071"/>
      <c r="U178" s="1070"/>
      <c r="V178" s="1072"/>
      <c r="W178" s="1070"/>
      <c r="X178" s="1070"/>
      <c r="Y178" s="1070"/>
    </row>
    <row r="179" spans="1:25" s="1029" customFormat="1" ht="45.75" customHeight="1">
      <c r="A179" s="1076">
        <v>158</v>
      </c>
      <c r="B179" s="1076">
        <v>7000015669</v>
      </c>
      <c r="C179" s="1076">
        <v>1590</v>
      </c>
      <c r="D179" s="1076" t="s">
        <v>749</v>
      </c>
      <c r="E179" s="1076">
        <v>1000028407</v>
      </c>
      <c r="F179" s="1076">
        <v>85371000</v>
      </c>
      <c r="G179" s="1251"/>
      <c r="H179" s="1280">
        <v>18</v>
      </c>
      <c r="I179" s="1252"/>
      <c r="J179" s="1076" t="s">
        <v>629</v>
      </c>
      <c r="K179" s="1280" t="s">
        <v>575</v>
      </c>
      <c r="L179" s="1280">
        <v>1</v>
      </c>
      <c r="M179" s="1253"/>
      <c r="N179" s="1298" t="str">
        <f t="shared" si="12"/>
        <v>Included</v>
      </c>
      <c r="O179" s="1299">
        <f t="shared" si="13"/>
        <v>0</v>
      </c>
      <c r="P179" s="1070"/>
      <c r="Q179" s="1074">
        <f t="shared" si="14"/>
        <v>0</v>
      </c>
      <c r="R179" s="1075">
        <f t="shared" si="15"/>
        <v>0</v>
      </c>
      <c r="S179" s="1070"/>
      <c r="T179" s="1071"/>
      <c r="U179" s="1070"/>
      <c r="V179" s="1072"/>
      <c r="W179" s="1070"/>
      <c r="X179" s="1070"/>
      <c r="Y179" s="1070"/>
    </row>
    <row r="180" spans="1:25" s="1029" customFormat="1" ht="63.75" customHeight="1">
      <c r="A180" s="1076">
        <v>159</v>
      </c>
      <c r="B180" s="1076">
        <v>7000015669</v>
      </c>
      <c r="C180" s="1076">
        <v>1600</v>
      </c>
      <c r="D180" s="1076" t="s">
        <v>749</v>
      </c>
      <c r="E180" s="1076">
        <v>1000002094</v>
      </c>
      <c r="F180" s="1076">
        <v>85353090</v>
      </c>
      <c r="G180" s="1251"/>
      <c r="H180" s="1280">
        <v>18</v>
      </c>
      <c r="I180" s="1252"/>
      <c r="J180" s="1076" t="s">
        <v>632</v>
      </c>
      <c r="K180" s="1280" t="s">
        <v>574</v>
      </c>
      <c r="L180" s="1280">
        <v>1</v>
      </c>
      <c r="M180" s="1253"/>
      <c r="N180" s="1298" t="str">
        <f t="shared" si="12"/>
        <v>Included</v>
      </c>
      <c r="O180" s="1299">
        <f t="shared" si="13"/>
        <v>0</v>
      </c>
      <c r="P180" s="1070"/>
      <c r="Q180" s="1074">
        <f t="shared" si="14"/>
        <v>0</v>
      </c>
      <c r="R180" s="1075">
        <f t="shared" si="15"/>
        <v>0</v>
      </c>
      <c r="S180" s="1070"/>
      <c r="T180" s="1071"/>
      <c r="U180" s="1070"/>
      <c r="V180" s="1072"/>
      <c r="W180" s="1070"/>
      <c r="X180" s="1070"/>
      <c r="Y180" s="1070"/>
    </row>
    <row r="181" spans="1:25" s="1029" customFormat="1" ht="63.75" customHeight="1">
      <c r="A181" s="1076">
        <v>160</v>
      </c>
      <c r="B181" s="1076">
        <v>7000015669</v>
      </c>
      <c r="C181" s="1076">
        <v>1610</v>
      </c>
      <c r="D181" s="1076" t="s">
        <v>749</v>
      </c>
      <c r="E181" s="1076">
        <v>1000043562</v>
      </c>
      <c r="F181" s="1076">
        <v>85359090</v>
      </c>
      <c r="G181" s="1251"/>
      <c r="H181" s="1280">
        <v>18</v>
      </c>
      <c r="I181" s="1252"/>
      <c r="J181" s="1076" t="s">
        <v>771</v>
      </c>
      <c r="K181" s="1280" t="s">
        <v>575</v>
      </c>
      <c r="L181" s="1280">
        <v>3</v>
      </c>
      <c r="M181" s="1253"/>
      <c r="N181" s="1298" t="str">
        <f t="shared" si="12"/>
        <v>Included</v>
      </c>
      <c r="O181" s="1299">
        <f t="shared" si="13"/>
        <v>0</v>
      </c>
      <c r="P181" s="1070"/>
      <c r="Q181" s="1074">
        <f t="shared" si="14"/>
        <v>0</v>
      </c>
      <c r="R181" s="1075">
        <f t="shared" si="15"/>
        <v>0</v>
      </c>
      <c r="S181" s="1070"/>
      <c r="T181" s="1071"/>
      <c r="U181" s="1070"/>
      <c r="V181" s="1072"/>
      <c r="W181" s="1070"/>
      <c r="X181" s="1070"/>
      <c r="Y181" s="1070"/>
    </row>
    <row r="182" spans="1:25" s="1029" customFormat="1" ht="63.75" customHeight="1">
      <c r="A182" s="1076">
        <v>161</v>
      </c>
      <c r="B182" s="1076">
        <v>7000015669</v>
      </c>
      <c r="C182" s="1076">
        <v>1620</v>
      </c>
      <c r="D182" s="1076" t="s">
        <v>749</v>
      </c>
      <c r="E182" s="1076">
        <v>1000020401</v>
      </c>
      <c r="F182" s="1076">
        <v>85354010</v>
      </c>
      <c r="G182" s="1251"/>
      <c r="H182" s="1280">
        <v>18</v>
      </c>
      <c r="I182" s="1252"/>
      <c r="J182" s="1076" t="s">
        <v>635</v>
      </c>
      <c r="K182" s="1280" t="s">
        <v>574</v>
      </c>
      <c r="L182" s="1280">
        <v>3</v>
      </c>
      <c r="M182" s="1253"/>
      <c r="N182" s="1298" t="str">
        <f t="shared" si="12"/>
        <v>Included</v>
      </c>
      <c r="O182" s="1299">
        <f t="shared" si="13"/>
        <v>0</v>
      </c>
      <c r="P182" s="1070"/>
      <c r="Q182" s="1074">
        <f t="shared" si="14"/>
        <v>0</v>
      </c>
      <c r="R182" s="1075">
        <f t="shared" si="15"/>
        <v>0</v>
      </c>
      <c r="S182" s="1070"/>
      <c r="T182" s="1071"/>
      <c r="U182" s="1070"/>
      <c r="V182" s="1072"/>
      <c r="W182" s="1070"/>
      <c r="X182" s="1070"/>
      <c r="Y182" s="1070"/>
    </row>
    <row r="183" spans="1:25" s="1029" customFormat="1" ht="45.75" customHeight="1">
      <c r="A183" s="1076">
        <v>162</v>
      </c>
      <c r="B183" s="1076">
        <v>7000015669</v>
      </c>
      <c r="C183" s="1076">
        <v>1630</v>
      </c>
      <c r="D183" s="1076" t="s">
        <v>749</v>
      </c>
      <c r="E183" s="1076">
        <v>1000020375</v>
      </c>
      <c r="F183" s="1076">
        <v>85354010</v>
      </c>
      <c r="G183" s="1251"/>
      <c r="H183" s="1280">
        <v>18</v>
      </c>
      <c r="I183" s="1252"/>
      <c r="J183" s="1076" t="s">
        <v>613</v>
      </c>
      <c r="K183" s="1280" t="s">
        <v>574</v>
      </c>
      <c r="L183" s="1280">
        <v>15</v>
      </c>
      <c r="M183" s="1253"/>
      <c r="N183" s="1298" t="str">
        <f t="shared" si="12"/>
        <v>Included</v>
      </c>
      <c r="O183" s="1299">
        <f t="shared" si="13"/>
        <v>0</v>
      </c>
      <c r="P183" s="1070"/>
      <c r="Q183" s="1074">
        <f t="shared" si="14"/>
        <v>0</v>
      </c>
      <c r="R183" s="1075">
        <f t="shared" si="15"/>
        <v>0</v>
      </c>
      <c r="S183" s="1070"/>
      <c r="T183" s="1071"/>
      <c r="U183" s="1070"/>
      <c r="V183" s="1072"/>
      <c r="W183" s="1070"/>
      <c r="X183" s="1070"/>
      <c r="Y183" s="1070"/>
    </row>
    <row r="184" spans="1:25" s="1029" customFormat="1" ht="45.75" customHeight="1">
      <c r="A184" s="1076">
        <v>163</v>
      </c>
      <c r="B184" s="1076">
        <v>7000015669</v>
      </c>
      <c r="C184" s="1076">
        <v>1640</v>
      </c>
      <c r="D184" s="1076" t="s">
        <v>749</v>
      </c>
      <c r="E184" s="1076">
        <v>1000028389</v>
      </c>
      <c r="F184" s="1076">
        <v>85352121</v>
      </c>
      <c r="G184" s="1251"/>
      <c r="H184" s="1280">
        <v>18</v>
      </c>
      <c r="I184" s="1252"/>
      <c r="J184" s="1076" t="s">
        <v>637</v>
      </c>
      <c r="K184" s="1280" t="s">
        <v>574</v>
      </c>
      <c r="L184" s="1280">
        <v>1</v>
      </c>
      <c r="M184" s="1253"/>
      <c r="N184" s="1298" t="str">
        <f t="shared" si="12"/>
        <v>Included</v>
      </c>
      <c r="O184" s="1299">
        <f t="shared" si="13"/>
        <v>0</v>
      </c>
      <c r="P184" s="1070"/>
      <c r="Q184" s="1074">
        <f t="shared" si="14"/>
        <v>0</v>
      </c>
      <c r="R184" s="1075">
        <f t="shared" si="15"/>
        <v>0</v>
      </c>
      <c r="S184" s="1070"/>
      <c r="T184" s="1071"/>
      <c r="U184" s="1070"/>
      <c r="V184" s="1072"/>
      <c r="W184" s="1070"/>
      <c r="X184" s="1070"/>
      <c r="Y184" s="1070"/>
    </row>
    <row r="185" spans="1:25" s="1029" customFormat="1" ht="45.75" customHeight="1">
      <c r="A185" s="1076">
        <v>164</v>
      </c>
      <c r="B185" s="1076">
        <v>7000015669</v>
      </c>
      <c r="C185" s="1076">
        <v>1650</v>
      </c>
      <c r="D185" s="1076" t="s">
        <v>749</v>
      </c>
      <c r="E185" s="1076">
        <v>1000028388</v>
      </c>
      <c r="F185" s="1076">
        <v>85352121</v>
      </c>
      <c r="G185" s="1251"/>
      <c r="H185" s="1280">
        <v>18</v>
      </c>
      <c r="I185" s="1252"/>
      <c r="J185" s="1076" t="s">
        <v>638</v>
      </c>
      <c r="K185" s="1280" t="s">
        <v>574</v>
      </c>
      <c r="L185" s="1280">
        <v>4</v>
      </c>
      <c r="M185" s="1253"/>
      <c r="N185" s="1298" t="str">
        <f t="shared" si="12"/>
        <v>Included</v>
      </c>
      <c r="O185" s="1299">
        <f t="shared" si="13"/>
        <v>0</v>
      </c>
      <c r="P185" s="1070"/>
      <c r="Q185" s="1074">
        <f t="shared" si="14"/>
        <v>0</v>
      </c>
      <c r="R185" s="1075">
        <f t="shared" si="15"/>
        <v>0</v>
      </c>
      <c r="S185" s="1070"/>
      <c r="T185" s="1071"/>
      <c r="U185" s="1070"/>
      <c r="V185" s="1072"/>
      <c r="W185" s="1070"/>
      <c r="X185" s="1070"/>
      <c r="Y185" s="1070"/>
    </row>
    <row r="186" spans="1:25" s="1029" customFormat="1" ht="45.75" customHeight="1">
      <c r="A186" s="1076">
        <v>165</v>
      </c>
      <c r="B186" s="1076">
        <v>7000015669</v>
      </c>
      <c r="C186" s="1076">
        <v>1660</v>
      </c>
      <c r="D186" s="1076" t="s">
        <v>749</v>
      </c>
      <c r="E186" s="1076">
        <v>1000022782</v>
      </c>
      <c r="F186" s="1076">
        <v>85359030</v>
      </c>
      <c r="G186" s="1251"/>
      <c r="H186" s="1280">
        <v>18</v>
      </c>
      <c r="I186" s="1252"/>
      <c r="J186" s="1076" t="s">
        <v>610</v>
      </c>
      <c r="K186" s="1280" t="s">
        <v>574</v>
      </c>
      <c r="L186" s="1280">
        <v>4</v>
      </c>
      <c r="M186" s="1253"/>
      <c r="N186" s="1298" t="str">
        <f t="shared" si="12"/>
        <v>Included</v>
      </c>
      <c r="O186" s="1299">
        <f t="shared" si="13"/>
        <v>0</v>
      </c>
      <c r="P186" s="1070"/>
      <c r="Q186" s="1074">
        <f t="shared" si="14"/>
        <v>0</v>
      </c>
      <c r="R186" s="1075">
        <f t="shared" si="15"/>
        <v>0</v>
      </c>
      <c r="S186" s="1070"/>
      <c r="T186" s="1071"/>
      <c r="U186" s="1070"/>
      <c r="V186" s="1072"/>
      <c r="W186" s="1070"/>
      <c r="X186" s="1070"/>
      <c r="Y186" s="1070"/>
    </row>
    <row r="187" spans="1:25" s="1029" customFormat="1" ht="45.75" customHeight="1">
      <c r="A187" s="1076">
        <v>166</v>
      </c>
      <c r="B187" s="1076">
        <v>7000015669</v>
      </c>
      <c r="C187" s="1076">
        <v>1670</v>
      </c>
      <c r="D187" s="1076" t="s">
        <v>749</v>
      </c>
      <c r="E187" s="1076">
        <v>1000029987</v>
      </c>
      <c r="F187" s="1076">
        <v>85446090</v>
      </c>
      <c r="G187" s="1251"/>
      <c r="H187" s="1280">
        <v>18</v>
      </c>
      <c r="I187" s="1252"/>
      <c r="J187" s="1076" t="s">
        <v>642</v>
      </c>
      <c r="K187" s="1280" t="s">
        <v>582</v>
      </c>
      <c r="L187" s="1280">
        <v>50</v>
      </c>
      <c r="M187" s="1253"/>
      <c r="N187" s="1298" t="str">
        <f t="shared" si="12"/>
        <v>Included</v>
      </c>
      <c r="O187" s="1299">
        <f t="shared" si="13"/>
        <v>0</v>
      </c>
      <c r="P187" s="1070"/>
      <c r="Q187" s="1074">
        <f t="shared" si="14"/>
        <v>0</v>
      </c>
      <c r="R187" s="1075">
        <f t="shared" si="15"/>
        <v>0</v>
      </c>
      <c r="S187" s="1070"/>
      <c r="T187" s="1071"/>
      <c r="U187" s="1070"/>
      <c r="V187" s="1072"/>
      <c r="W187" s="1070"/>
      <c r="X187" s="1070"/>
      <c r="Y187" s="1070"/>
    </row>
    <row r="188" spans="1:25" s="1029" customFormat="1" ht="45.75" customHeight="1">
      <c r="A188" s="1076">
        <v>167</v>
      </c>
      <c r="B188" s="1076">
        <v>7000015669</v>
      </c>
      <c r="C188" s="1076">
        <v>1680</v>
      </c>
      <c r="D188" s="1076" t="s">
        <v>749</v>
      </c>
      <c r="E188" s="1076">
        <v>1000027320</v>
      </c>
      <c r="F188" s="1076">
        <v>85446090</v>
      </c>
      <c r="G188" s="1251"/>
      <c r="H188" s="1280">
        <v>18</v>
      </c>
      <c r="I188" s="1252"/>
      <c r="J188" s="1076" t="s">
        <v>643</v>
      </c>
      <c r="K188" s="1280" t="s">
        <v>582</v>
      </c>
      <c r="L188" s="1280">
        <v>200</v>
      </c>
      <c r="M188" s="1253"/>
      <c r="N188" s="1298" t="str">
        <f t="shared" si="12"/>
        <v>Included</v>
      </c>
      <c r="O188" s="1299">
        <f t="shared" si="13"/>
        <v>0</v>
      </c>
      <c r="P188" s="1070"/>
      <c r="Q188" s="1074">
        <f t="shared" si="14"/>
        <v>0</v>
      </c>
      <c r="R188" s="1075">
        <f t="shared" si="15"/>
        <v>0</v>
      </c>
      <c r="S188" s="1070"/>
      <c r="T188" s="1071"/>
      <c r="U188" s="1070"/>
      <c r="V188" s="1072"/>
      <c r="W188" s="1070"/>
      <c r="X188" s="1070"/>
      <c r="Y188" s="1070"/>
    </row>
    <row r="189" spans="1:25" s="1029" customFormat="1" ht="45.75" customHeight="1">
      <c r="A189" s="1076">
        <v>168</v>
      </c>
      <c r="B189" s="1076">
        <v>7000015669</v>
      </c>
      <c r="C189" s="1076">
        <v>1690</v>
      </c>
      <c r="D189" s="1076" t="s">
        <v>749</v>
      </c>
      <c r="E189" s="1076">
        <v>1000029995</v>
      </c>
      <c r="F189" s="1076">
        <v>85479090</v>
      </c>
      <c r="G189" s="1251"/>
      <c r="H189" s="1280">
        <v>18</v>
      </c>
      <c r="I189" s="1252"/>
      <c r="J189" s="1076" t="s">
        <v>644</v>
      </c>
      <c r="K189" s="1280" t="s">
        <v>575</v>
      </c>
      <c r="L189" s="1280">
        <v>2</v>
      </c>
      <c r="M189" s="1253"/>
      <c r="N189" s="1298" t="str">
        <f t="shared" si="12"/>
        <v>Included</v>
      </c>
      <c r="O189" s="1299">
        <f t="shared" si="13"/>
        <v>0</v>
      </c>
      <c r="P189" s="1070"/>
      <c r="Q189" s="1074">
        <f t="shared" si="14"/>
        <v>0</v>
      </c>
      <c r="R189" s="1075">
        <f t="shared" si="15"/>
        <v>0</v>
      </c>
      <c r="S189" s="1070"/>
      <c r="T189" s="1071"/>
      <c r="U189" s="1070"/>
      <c r="V189" s="1072"/>
      <c r="W189" s="1070"/>
      <c r="X189" s="1070"/>
      <c r="Y189" s="1070"/>
    </row>
    <row r="190" spans="1:25" s="1029" customFormat="1" ht="45.75" customHeight="1">
      <c r="A190" s="1076">
        <v>169</v>
      </c>
      <c r="B190" s="1076">
        <v>7000015669</v>
      </c>
      <c r="C190" s="1076">
        <v>1700</v>
      </c>
      <c r="D190" s="1076" t="s">
        <v>749</v>
      </c>
      <c r="E190" s="1076">
        <v>1000029993</v>
      </c>
      <c r="F190" s="1076">
        <v>85479090</v>
      </c>
      <c r="G190" s="1251"/>
      <c r="H190" s="1280">
        <v>18</v>
      </c>
      <c r="I190" s="1252"/>
      <c r="J190" s="1076" t="s">
        <v>645</v>
      </c>
      <c r="K190" s="1280" t="s">
        <v>575</v>
      </c>
      <c r="L190" s="1280">
        <v>2</v>
      </c>
      <c r="M190" s="1253"/>
      <c r="N190" s="1298" t="str">
        <f t="shared" si="12"/>
        <v>Included</v>
      </c>
      <c r="O190" s="1299">
        <f t="shared" si="13"/>
        <v>0</v>
      </c>
      <c r="P190" s="1070"/>
      <c r="Q190" s="1074">
        <f t="shared" si="14"/>
        <v>0</v>
      </c>
      <c r="R190" s="1075">
        <f t="shared" si="15"/>
        <v>0</v>
      </c>
      <c r="S190" s="1070"/>
      <c r="T190" s="1071"/>
      <c r="U190" s="1070"/>
      <c r="V190" s="1072"/>
      <c r="W190" s="1070"/>
      <c r="X190" s="1070"/>
      <c r="Y190" s="1070"/>
    </row>
    <row r="191" spans="1:25" s="1029" customFormat="1" ht="45.75" customHeight="1">
      <c r="A191" s="1076">
        <v>170</v>
      </c>
      <c r="B191" s="1076">
        <v>7000015669</v>
      </c>
      <c r="C191" s="1076">
        <v>1710</v>
      </c>
      <c r="D191" s="1076" t="s">
        <v>749</v>
      </c>
      <c r="E191" s="1076">
        <v>1000033216</v>
      </c>
      <c r="F191" s="1076">
        <v>85479090</v>
      </c>
      <c r="G191" s="1251"/>
      <c r="H191" s="1280">
        <v>18</v>
      </c>
      <c r="I191" s="1252"/>
      <c r="J191" s="1076" t="s">
        <v>646</v>
      </c>
      <c r="K191" s="1280" t="s">
        <v>575</v>
      </c>
      <c r="L191" s="1280">
        <v>4</v>
      </c>
      <c r="M191" s="1253"/>
      <c r="N191" s="1298" t="str">
        <f t="shared" si="12"/>
        <v>Included</v>
      </c>
      <c r="O191" s="1299">
        <f t="shared" si="13"/>
        <v>0</v>
      </c>
      <c r="P191" s="1070"/>
      <c r="Q191" s="1074">
        <f t="shared" si="14"/>
        <v>0</v>
      </c>
      <c r="R191" s="1075">
        <f t="shared" si="15"/>
        <v>0</v>
      </c>
      <c r="S191" s="1070"/>
      <c r="T191" s="1071"/>
      <c r="U191" s="1070"/>
      <c r="V191" s="1072"/>
      <c r="W191" s="1070"/>
      <c r="X191" s="1070"/>
      <c r="Y191" s="1070"/>
    </row>
    <row r="192" spans="1:25" s="1029" customFormat="1" ht="45.75" customHeight="1">
      <c r="A192" s="1076">
        <v>171</v>
      </c>
      <c r="B192" s="1076">
        <v>7000015669</v>
      </c>
      <c r="C192" s="1076">
        <v>1720</v>
      </c>
      <c r="D192" s="1076" t="s">
        <v>749</v>
      </c>
      <c r="E192" s="1076">
        <v>1000033215</v>
      </c>
      <c r="F192" s="1076">
        <v>85479090</v>
      </c>
      <c r="G192" s="1251"/>
      <c r="H192" s="1280">
        <v>18</v>
      </c>
      <c r="I192" s="1252"/>
      <c r="J192" s="1076" t="s">
        <v>647</v>
      </c>
      <c r="K192" s="1280" t="s">
        <v>575</v>
      </c>
      <c r="L192" s="1280">
        <v>4</v>
      </c>
      <c r="M192" s="1253"/>
      <c r="N192" s="1298" t="str">
        <f t="shared" si="12"/>
        <v>Included</v>
      </c>
      <c r="O192" s="1299">
        <f t="shared" si="13"/>
        <v>0</v>
      </c>
      <c r="P192" s="1070"/>
      <c r="Q192" s="1074">
        <f t="shared" si="14"/>
        <v>0</v>
      </c>
      <c r="R192" s="1075">
        <f t="shared" si="15"/>
        <v>0</v>
      </c>
      <c r="S192" s="1070"/>
      <c r="T192" s="1071"/>
      <c r="U192" s="1070"/>
      <c r="V192" s="1072"/>
      <c r="W192" s="1070"/>
      <c r="X192" s="1070"/>
      <c r="Y192" s="1070"/>
    </row>
    <row r="193" spans="1:25" s="1029" customFormat="1" ht="45.75" customHeight="1">
      <c r="A193" s="1076">
        <v>172</v>
      </c>
      <c r="B193" s="1076">
        <v>7000015669</v>
      </c>
      <c r="C193" s="1076">
        <v>1730</v>
      </c>
      <c r="D193" s="1076" t="s">
        <v>749</v>
      </c>
      <c r="E193" s="1076">
        <v>1000000511</v>
      </c>
      <c r="F193" s="1076">
        <v>85446020</v>
      </c>
      <c r="G193" s="1251"/>
      <c r="H193" s="1280">
        <v>18</v>
      </c>
      <c r="I193" s="1252"/>
      <c r="J193" s="1076" t="s">
        <v>649</v>
      </c>
      <c r="K193" s="1280" t="s">
        <v>582</v>
      </c>
      <c r="L193" s="1280">
        <v>40</v>
      </c>
      <c r="M193" s="1253"/>
      <c r="N193" s="1298" t="str">
        <f t="shared" si="12"/>
        <v>Included</v>
      </c>
      <c r="O193" s="1299">
        <f t="shared" si="13"/>
        <v>0</v>
      </c>
      <c r="P193" s="1070"/>
      <c r="Q193" s="1074">
        <f t="shared" si="14"/>
        <v>0</v>
      </c>
      <c r="R193" s="1075">
        <f t="shared" si="15"/>
        <v>0</v>
      </c>
      <c r="S193" s="1070"/>
      <c r="T193" s="1071"/>
      <c r="U193" s="1070"/>
      <c r="V193" s="1072"/>
      <c r="W193" s="1070"/>
      <c r="X193" s="1070"/>
      <c r="Y193" s="1070"/>
    </row>
    <row r="194" spans="1:25" s="1029" customFormat="1" ht="45.75" customHeight="1">
      <c r="A194" s="1076">
        <v>173</v>
      </c>
      <c r="B194" s="1076">
        <v>7000015669</v>
      </c>
      <c r="C194" s="1076">
        <v>1740</v>
      </c>
      <c r="D194" s="1076" t="s">
        <v>749</v>
      </c>
      <c r="E194" s="1076">
        <v>1000037127</v>
      </c>
      <c r="F194" s="1076">
        <v>85446020</v>
      </c>
      <c r="G194" s="1251"/>
      <c r="H194" s="1280">
        <v>18</v>
      </c>
      <c r="I194" s="1252"/>
      <c r="J194" s="1076" t="s">
        <v>650</v>
      </c>
      <c r="K194" s="1280" t="s">
        <v>582</v>
      </c>
      <c r="L194" s="1280">
        <v>40</v>
      </c>
      <c r="M194" s="1253"/>
      <c r="N194" s="1298" t="str">
        <f t="shared" si="12"/>
        <v>Included</v>
      </c>
      <c r="O194" s="1299">
        <f t="shared" si="13"/>
        <v>0</v>
      </c>
      <c r="P194" s="1070"/>
      <c r="Q194" s="1074">
        <f t="shared" si="14"/>
        <v>0</v>
      </c>
      <c r="R194" s="1075">
        <f t="shared" si="15"/>
        <v>0</v>
      </c>
      <c r="S194" s="1070"/>
      <c r="T194" s="1071"/>
      <c r="U194" s="1070"/>
      <c r="V194" s="1072"/>
      <c r="W194" s="1070"/>
      <c r="X194" s="1070"/>
      <c r="Y194" s="1070"/>
    </row>
    <row r="195" spans="1:25" s="1029" customFormat="1" ht="45.75" customHeight="1">
      <c r="A195" s="1076">
        <v>174</v>
      </c>
      <c r="B195" s="1076">
        <v>7000015669</v>
      </c>
      <c r="C195" s="1076">
        <v>1750</v>
      </c>
      <c r="D195" s="1076" t="s">
        <v>749</v>
      </c>
      <c r="E195" s="1076">
        <v>1000000480</v>
      </c>
      <c r="F195" s="1076">
        <v>85446020</v>
      </c>
      <c r="G195" s="1251"/>
      <c r="H195" s="1280">
        <v>18</v>
      </c>
      <c r="I195" s="1252"/>
      <c r="J195" s="1076" t="s">
        <v>651</v>
      </c>
      <c r="K195" s="1280" t="s">
        <v>582</v>
      </c>
      <c r="L195" s="1280">
        <v>50</v>
      </c>
      <c r="M195" s="1253"/>
      <c r="N195" s="1298" t="str">
        <f t="shared" si="12"/>
        <v>Included</v>
      </c>
      <c r="O195" s="1299">
        <f t="shared" si="13"/>
        <v>0</v>
      </c>
      <c r="P195" s="1070"/>
      <c r="Q195" s="1074">
        <f t="shared" si="14"/>
        <v>0</v>
      </c>
      <c r="R195" s="1075">
        <f t="shared" si="15"/>
        <v>0</v>
      </c>
      <c r="S195" s="1070"/>
      <c r="T195" s="1071"/>
      <c r="U195" s="1070"/>
      <c r="V195" s="1072"/>
      <c r="W195" s="1070"/>
      <c r="X195" s="1070"/>
      <c r="Y195" s="1070"/>
    </row>
    <row r="196" spans="1:25" s="1029" customFormat="1" ht="56.25" customHeight="1">
      <c r="A196" s="1076">
        <v>175</v>
      </c>
      <c r="B196" s="1076">
        <v>7000015669</v>
      </c>
      <c r="C196" s="1076">
        <v>1760</v>
      </c>
      <c r="D196" s="1076" t="s">
        <v>749</v>
      </c>
      <c r="E196" s="1076">
        <v>1000000520</v>
      </c>
      <c r="F196" s="1076">
        <v>85446020</v>
      </c>
      <c r="G196" s="1251"/>
      <c r="H196" s="1280">
        <v>18</v>
      </c>
      <c r="I196" s="1252"/>
      <c r="J196" s="1076" t="s">
        <v>652</v>
      </c>
      <c r="K196" s="1280" t="s">
        <v>582</v>
      </c>
      <c r="L196" s="1280">
        <v>50</v>
      </c>
      <c r="M196" s="1253"/>
      <c r="N196" s="1298" t="str">
        <f t="shared" si="12"/>
        <v>Included</v>
      </c>
      <c r="O196" s="1299">
        <f t="shared" si="13"/>
        <v>0</v>
      </c>
      <c r="P196" s="1070"/>
      <c r="Q196" s="1074">
        <f t="shared" si="14"/>
        <v>0</v>
      </c>
      <c r="R196" s="1075">
        <f t="shared" si="15"/>
        <v>0</v>
      </c>
      <c r="S196" s="1070"/>
      <c r="T196" s="1071"/>
      <c r="U196" s="1070"/>
      <c r="V196" s="1072"/>
      <c r="W196" s="1070"/>
      <c r="X196" s="1070"/>
      <c r="Y196" s="1070"/>
    </row>
    <row r="197" spans="1:25" s="1029" customFormat="1" ht="62.25" customHeight="1">
      <c r="A197" s="1076">
        <v>176</v>
      </c>
      <c r="B197" s="1076">
        <v>7000015669</v>
      </c>
      <c r="C197" s="1076">
        <v>1770</v>
      </c>
      <c r="D197" s="1076" t="s">
        <v>749</v>
      </c>
      <c r="E197" s="1076">
        <v>1000000446</v>
      </c>
      <c r="F197" s="1076">
        <v>85446020</v>
      </c>
      <c r="G197" s="1251"/>
      <c r="H197" s="1280">
        <v>18</v>
      </c>
      <c r="I197" s="1252"/>
      <c r="J197" s="1076" t="s">
        <v>653</v>
      </c>
      <c r="K197" s="1280" t="s">
        <v>582</v>
      </c>
      <c r="L197" s="1280">
        <v>100</v>
      </c>
      <c r="M197" s="1253"/>
      <c r="N197" s="1298" t="str">
        <f t="shared" si="12"/>
        <v>Included</v>
      </c>
      <c r="O197" s="1299">
        <f t="shared" si="13"/>
        <v>0</v>
      </c>
      <c r="P197" s="1070"/>
      <c r="Q197" s="1074">
        <f t="shared" si="14"/>
        <v>0</v>
      </c>
      <c r="R197" s="1075">
        <f t="shared" si="15"/>
        <v>0</v>
      </c>
      <c r="S197" s="1070"/>
      <c r="T197" s="1071"/>
      <c r="U197" s="1070"/>
      <c r="V197" s="1072"/>
      <c r="W197" s="1070"/>
      <c r="X197" s="1070"/>
      <c r="Y197" s="1070"/>
    </row>
    <row r="198" spans="1:25" s="1029" customFormat="1" ht="39.75" customHeight="1">
      <c r="A198" s="1076">
        <v>177</v>
      </c>
      <c r="B198" s="1076">
        <v>7000015669</v>
      </c>
      <c r="C198" s="1076">
        <v>1780</v>
      </c>
      <c r="D198" s="1076" t="s">
        <v>749</v>
      </c>
      <c r="E198" s="1076">
        <v>1000028409</v>
      </c>
      <c r="F198" s="1076">
        <v>76169990</v>
      </c>
      <c r="G198" s="1251"/>
      <c r="H198" s="1280">
        <v>18</v>
      </c>
      <c r="I198" s="1252"/>
      <c r="J198" s="1076" t="s">
        <v>656</v>
      </c>
      <c r="K198" s="1280" t="s">
        <v>655</v>
      </c>
      <c r="L198" s="1280">
        <v>1</v>
      </c>
      <c r="M198" s="1253"/>
      <c r="N198" s="1298" t="str">
        <f t="shared" si="12"/>
        <v>Included</v>
      </c>
      <c r="O198" s="1299">
        <f t="shared" si="13"/>
        <v>0</v>
      </c>
      <c r="P198" s="1070"/>
      <c r="Q198" s="1074">
        <f t="shared" si="14"/>
        <v>0</v>
      </c>
      <c r="R198" s="1075">
        <f t="shared" si="15"/>
        <v>0</v>
      </c>
      <c r="S198" s="1070"/>
      <c r="T198" s="1071"/>
      <c r="U198" s="1070"/>
      <c r="V198" s="1072"/>
      <c r="W198" s="1070"/>
      <c r="X198" s="1070"/>
      <c r="Y198" s="1070"/>
    </row>
    <row r="199" spans="1:25" s="1029" customFormat="1" ht="39.75" customHeight="1">
      <c r="A199" s="1076">
        <v>178</v>
      </c>
      <c r="B199" s="1076">
        <v>7000015669</v>
      </c>
      <c r="C199" s="1076">
        <v>1790</v>
      </c>
      <c r="D199" s="1076" t="s">
        <v>749</v>
      </c>
      <c r="E199" s="1076">
        <v>1000006308</v>
      </c>
      <c r="F199" s="1076">
        <v>76141000</v>
      </c>
      <c r="G199" s="1251"/>
      <c r="H199" s="1280">
        <v>18</v>
      </c>
      <c r="I199" s="1252"/>
      <c r="J199" s="1076" t="s">
        <v>660</v>
      </c>
      <c r="K199" s="1280" t="s">
        <v>582</v>
      </c>
      <c r="L199" s="1280">
        <v>50</v>
      </c>
      <c r="M199" s="1253"/>
      <c r="N199" s="1298" t="str">
        <f t="shared" si="12"/>
        <v>Included</v>
      </c>
      <c r="O199" s="1299">
        <f t="shared" si="13"/>
        <v>0</v>
      </c>
      <c r="P199" s="1070"/>
      <c r="Q199" s="1074">
        <f t="shared" si="14"/>
        <v>0</v>
      </c>
      <c r="R199" s="1075">
        <f t="shared" si="15"/>
        <v>0</v>
      </c>
      <c r="S199" s="1070"/>
      <c r="T199" s="1071"/>
      <c r="U199" s="1070"/>
      <c r="V199" s="1072"/>
      <c r="W199" s="1070"/>
      <c r="X199" s="1070"/>
      <c r="Y199" s="1070"/>
    </row>
    <row r="200" spans="1:25" s="1029" customFormat="1" ht="39.75" customHeight="1">
      <c r="A200" s="1076">
        <v>179</v>
      </c>
      <c r="B200" s="1076">
        <v>7000015669</v>
      </c>
      <c r="C200" s="1076">
        <v>1800</v>
      </c>
      <c r="D200" s="1076" t="s">
        <v>749</v>
      </c>
      <c r="E200" s="1076">
        <v>1000029112</v>
      </c>
      <c r="F200" s="1076">
        <v>72125090</v>
      </c>
      <c r="G200" s="1251"/>
      <c r="H200" s="1280">
        <v>18</v>
      </c>
      <c r="I200" s="1252"/>
      <c r="J200" s="1076" t="s">
        <v>662</v>
      </c>
      <c r="K200" s="1280" t="s">
        <v>601</v>
      </c>
      <c r="L200" s="1280">
        <v>120</v>
      </c>
      <c r="M200" s="1253"/>
      <c r="N200" s="1298" t="str">
        <f t="shared" si="12"/>
        <v>Included</v>
      </c>
      <c r="O200" s="1299">
        <f t="shared" si="13"/>
        <v>0</v>
      </c>
      <c r="P200" s="1070"/>
      <c r="Q200" s="1074">
        <f t="shared" si="14"/>
        <v>0</v>
      </c>
      <c r="R200" s="1075">
        <f t="shared" si="15"/>
        <v>0</v>
      </c>
      <c r="S200" s="1070"/>
      <c r="T200" s="1071"/>
      <c r="U200" s="1070"/>
      <c r="V200" s="1072"/>
      <c r="W200" s="1070"/>
      <c r="X200" s="1070"/>
      <c r="Y200" s="1070"/>
    </row>
    <row r="201" spans="1:25" s="1029" customFormat="1" ht="55.5" customHeight="1">
      <c r="A201" s="1076">
        <v>180</v>
      </c>
      <c r="B201" s="1076">
        <v>7000015669</v>
      </c>
      <c r="C201" s="1076">
        <v>1810</v>
      </c>
      <c r="D201" s="1076" t="s">
        <v>749</v>
      </c>
      <c r="E201" s="1076">
        <v>1000029111</v>
      </c>
      <c r="F201" s="1076">
        <v>72125090</v>
      </c>
      <c r="G201" s="1251"/>
      <c r="H201" s="1280">
        <v>18</v>
      </c>
      <c r="I201" s="1252"/>
      <c r="J201" s="1076" t="s">
        <v>663</v>
      </c>
      <c r="K201" s="1280" t="s">
        <v>601</v>
      </c>
      <c r="L201" s="1280">
        <v>30</v>
      </c>
      <c r="M201" s="1253"/>
      <c r="N201" s="1298" t="str">
        <f t="shared" si="12"/>
        <v>Included</v>
      </c>
      <c r="O201" s="1299">
        <f t="shared" si="13"/>
        <v>0</v>
      </c>
      <c r="P201" s="1070"/>
      <c r="Q201" s="1074">
        <f t="shared" si="14"/>
        <v>0</v>
      </c>
      <c r="R201" s="1075">
        <f t="shared" si="15"/>
        <v>0</v>
      </c>
      <c r="S201" s="1070"/>
      <c r="T201" s="1071"/>
      <c r="U201" s="1070"/>
      <c r="V201" s="1072"/>
      <c r="W201" s="1070"/>
      <c r="X201" s="1070"/>
      <c r="Y201" s="1070"/>
    </row>
    <row r="202" spans="1:25" s="1029" customFormat="1" ht="60" customHeight="1">
      <c r="A202" s="1076">
        <v>181</v>
      </c>
      <c r="B202" s="1076">
        <v>7000015669</v>
      </c>
      <c r="C202" s="1076">
        <v>1820</v>
      </c>
      <c r="D202" s="1076" t="s">
        <v>749</v>
      </c>
      <c r="E202" s="1076">
        <v>1000025958</v>
      </c>
      <c r="F202" s="1076">
        <v>72159090</v>
      </c>
      <c r="G202" s="1251"/>
      <c r="H202" s="1280">
        <v>18</v>
      </c>
      <c r="I202" s="1252"/>
      <c r="J202" s="1076" t="s">
        <v>664</v>
      </c>
      <c r="K202" s="1280" t="s">
        <v>574</v>
      </c>
      <c r="L202" s="1280">
        <v>3</v>
      </c>
      <c r="M202" s="1253"/>
      <c r="N202" s="1298" t="str">
        <f t="shared" si="12"/>
        <v>Included</v>
      </c>
      <c r="O202" s="1299">
        <f t="shared" si="13"/>
        <v>0</v>
      </c>
      <c r="P202" s="1070"/>
      <c r="Q202" s="1074">
        <f t="shared" si="14"/>
        <v>0</v>
      </c>
      <c r="R202" s="1075">
        <f t="shared" si="15"/>
        <v>0</v>
      </c>
      <c r="S202" s="1070"/>
      <c r="T202" s="1071"/>
      <c r="U202" s="1070"/>
      <c r="V202" s="1072"/>
      <c r="W202" s="1070"/>
      <c r="X202" s="1070"/>
      <c r="Y202" s="1070"/>
    </row>
    <row r="203" spans="1:25" s="1029" customFormat="1" ht="39.75" customHeight="1">
      <c r="A203" s="1076">
        <v>182</v>
      </c>
      <c r="B203" s="1076">
        <v>7000015669</v>
      </c>
      <c r="C203" s="1076">
        <v>1830</v>
      </c>
      <c r="D203" s="1076" t="s">
        <v>749</v>
      </c>
      <c r="E203" s="1076">
        <v>1000028400</v>
      </c>
      <c r="F203" s="1076">
        <v>85462023</v>
      </c>
      <c r="G203" s="1251"/>
      <c r="H203" s="1280">
        <v>18</v>
      </c>
      <c r="I203" s="1252"/>
      <c r="J203" s="1076" t="s">
        <v>666</v>
      </c>
      <c r="K203" s="1280" t="s">
        <v>575</v>
      </c>
      <c r="L203" s="1280">
        <v>3</v>
      </c>
      <c r="M203" s="1253"/>
      <c r="N203" s="1298" t="str">
        <f t="shared" si="12"/>
        <v>Included</v>
      </c>
      <c r="O203" s="1299">
        <f t="shared" si="13"/>
        <v>0</v>
      </c>
      <c r="P203" s="1070"/>
      <c r="Q203" s="1074">
        <f t="shared" si="14"/>
        <v>0</v>
      </c>
      <c r="R203" s="1075">
        <f t="shared" si="15"/>
        <v>0</v>
      </c>
      <c r="S203" s="1070"/>
      <c r="T203" s="1071"/>
      <c r="U203" s="1070"/>
      <c r="V203" s="1072"/>
      <c r="W203" s="1070"/>
      <c r="X203" s="1070"/>
      <c r="Y203" s="1070"/>
    </row>
    <row r="204" spans="1:25" s="1029" customFormat="1" ht="44.25" customHeight="1">
      <c r="A204" s="1076">
        <v>183</v>
      </c>
      <c r="B204" s="1076">
        <v>7000015669</v>
      </c>
      <c r="C204" s="1076">
        <v>1840</v>
      </c>
      <c r="D204" s="1076" t="s">
        <v>749</v>
      </c>
      <c r="E204" s="1076">
        <v>1000037002</v>
      </c>
      <c r="F204" s="1076">
        <v>73089040</v>
      </c>
      <c r="G204" s="1251"/>
      <c r="H204" s="1280">
        <v>18</v>
      </c>
      <c r="I204" s="1252"/>
      <c r="J204" s="1076" t="s">
        <v>667</v>
      </c>
      <c r="K204" s="1280" t="s">
        <v>578</v>
      </c>
      <c r="L204" s="1280">
        <v>0.75</v>
      </c>
      <c r="M204" s="1253"/>
      <c r="N204" s="1298" t="str">
        <f t="shared" si="12"/>
        <v>Included</v>
      </c>
      <c r="O204" s="1299">
        <f t="shared" si="13"/>
        <v>0</v>
      </c>
      <c r="P204" s="1070"/>
      <c r="Q204" s="1074">
        <f t="shared" si="14"/>
        <v>0</v>
      </c>
      <c r="R204" s="1075">
        <f t="shared" si="15"/>
        <v>0</v>
      </c>
      <c r="S204" s="1070"/>
      <c r="T204" s="1071"/>
      <c r="U204" s="1070"/>
      <c r="V204" s="1072"/>
      <c r="W204" s="1070"/>
      <c r="X204" s="1070"/>
      <c r="Y204" s="1070"/>
    </row>
    <row r="205" spans="1:25" s="1029" customFormat="1" ht="39.75" customHeight="1">
      <c r="A205" s="1076">
        <v>184</v>
      </c>
      <c r="B205" s="1076">
        <v>7000015669</v>
      </c>
      <c r="C205" s="1076">
        <v>1850</v>
      </c>
      <c r="D205" s="1076" t="s">
        <v>750</v>
      </c>
      <c r="E205" s="1076">
        <v>1000022797</v>
      </c>
      <c r="F205" s="1076">
        <v>85352122</v>
      </c>
      <c r="G205" s="1251"/>
      <c r="H205" s="1280">
        <v>18</v>
      </c>
      <c r="I205" s="1252"/>
      <c r="J205" s="1076" t="s">
        <v>627</v>
      </c>
      <c r="K205" s="1280" t="s">
        <v>574</v>
      </c>
      <c r="L205" s="1280">
        <v>3</v>
      </c>
      <c r="M205" s="1253"/>
      <c r="N205" s="1298" t="str">
        <f t="shared" si="12"/>
        <v>Included</v>
      </c>
      <c r="O205" s="1299">
        <f t="shared" si="13"/>
        <v>0</v>
      </c>
      <c r="P205" s="1070"/>
      <c r="Q205" s="1074">
        <f t="shared" si="14"/>
        <v>0</v>
      </c>
      <c r="R205" s="1075">
        <f t="shared" si="15"/>
        <v>0</v>
      </c>
      <c r="S205" s="1070"/>
      <c r="T205" s="1071"/>
      <c r="U205" s="1070"/>
      <c r="V205" s="1072"/>
      <c r="W205" s="1070"/>
      <c r="X205" s="1070"/>
      <c r="Y205" s="1070"/>
    </row>
    <row r="206" spans="1:25" s="1029" customFormat="1" ht="39.75" customHeight="1">
      <c r="A206" s="1076">
        <v>185</v>
      </c>
      <c r="B206" s="1076">
        <v>7000015669</v>
      </c>
      <c r="C206" s="1076">
        <v>1860</v>
      </c>
      <c r="D206" s="1076" t="s">
        <v>750</v>
      </c>
      <c r="E206" s="1076">
        <v>1000028407</v>
      </c>
      <c r="F206" s="1076">
        <v>85371000</v>
      </c>
      <c r="G206" s="1251"/>
      <c r="H206" s="1280">
        <v>18</v>
      </c>
      <c r="I206" s="1252"/>
      <c r="J206" s="1076" t="s">
        <v>629</v>
      </c>
      <c r="K206" s="1280" t="s">
        <v>575</v>
      </c>
      <c r="L206" s="1280">
        <v>3</v>
      </c>
      <c r="M206" s="1253"/>
      <c r="N206" s="1298" t="str">
        <f t="shared" si="12"/>
        <v>Included</v>
      </c>
      <c r="O206" s="1299">
        <f t="shared" si="13"/>
        <v>0</v>
      </c>
      <c r="P206" s="1070"/>
      <c r="Q206" s="1074">
        <f t="shared" si="14"/>
        <v>0</v>
      </c>
      <c r="R206" s="1075">
        <f t="shared" si="15"/>
        <v>0</v>
      </c>
      <c r="S206" s="1070"/>
      <c r="T206" s="1071"/>
      <c r="U206" s="1070"/>
      <c r="V206" s="1072"/>
      <c r="W206" s="1070"/>
      <c r="X206" s="1070"/>
      <c r="Y206" s="1070"/>
    </row>
    <row r="207" spans="1:25" s="1029" customFormat="1" ht="39.75" customHeight="1">
      <c r="A207" s="1076">
        <v>186</v>
      </c>
      <c r="B207" s="1076">
        <v>7000015669</v>
      </c>
      <c r="C207" s="1076">
        <v>1880</v>
      </c>
      <c r="D207" s="1076" t="s">
        <v>750</v>
      </c>
      <c r="E207" s="1076">
        <v>1000032454</v>
      </c>
      <c r="F207" s="1076">
        <v>85043100</v>
      </c>
      <c r="G207" s="1251"/>
      <c r="H207" s="1280">
        <v>18</v>
      </c>
      <c r="I207" s="1252"/>
      <c r="J207" s="1076" t="s">
        <v>636</v>
      </c>
      <c r="K207" s="1280" t="s">
        <v>574</v>
      </c>
      <c r="L207" s="1280">
        <v>3</v>
      </c>
      <c r="M207" s="1253"/>
      <c r="N207" s="1298" t="str">
        <f t="shared" si="12"/>
        <v>Included</v>
      </c>
      <c r="O207" s="1299">
        <f t="shared" si="13"/>
        <v>0</v>
      </c>
      <c r="P207" s="1070"/>
      <c r="Q207" s="1074">
        <f t="shared" si="14"/>
        <v>0</v>
      </c>
      <c r="R207" s="1075">
        <f t="shared" si="15"/>
        <v>0</v>
      </c>
      <c r="S207" s="1070"/>
      <c r="T207" s="1071"/>
      <c r="U207" s="1070"/>
      <c r="V207" s="1072"/>
      <c r="W207" s="1070"/>
      <c r="X207" s="1070"/>
      <c r="Y207" s="1070"/>
    </row>
    <row r="208" spans="1:25" s="1029" customFormat="1" ht="39.75" customHeight="1">
      <c r="A208" s="1076">
        <v>187</v>
      </c>
      <c r="B208" s="1076">
        <v>7000015669</v>
      </c>
      <c r="C208" s="1076">
        <v>1890</v>
      </c>
      <c r="D208" s="1076" t="s">
        <v>750</v>
      </c>
      <c r="E208" s="1076">
        <v>1000040984</v>
      </c>
      <c r="F208" s="1076">
        <v>85073000</v>
      </c>
      <c r="G208" s="1251"/>
      <c r="H208" s="1280">
        <v>28</v>
      </c>
      <c r="I208" s="1252"/>
      <c r="J208" s="1076" t="s">
        <v>639</v>
      </c>
      <c r="K208" s="1280" t="s">
        <v>575</v>
      </c>
      <c r="L208" s="1280">
        <v>4</v>
      </c>
      <c r="M208" s="1253"/>
      <c r="N208" s="1298" t="str">
        <f t="shared" si="12"/>
        <v>Included</v>
      </c>
      <c r="O208" s="1299">
        <f t="shared" si="13"/>
        <v>0</v>
      </c>
      <c r="P208" s="1070"/>
      <c r="Q208" s="1074">
        <f t="shared" si="14"/>
        <v>0</v>
      </c>
      <c r="R208" s="1075">
        <f t="shared" si="15"/>
        <v>0</v>
      </c>
      <c r="S208" s="1070"/>
      <c r="T208" s="1071"/>
      <c r="U208" s="1070"/>
      <c r="V208" s="1072"/>
      <c r="W208" s="1070"/>
      <c r="X208" s="1070"/>
      <c r="Y208" s="1070"/>
    </row>
    <row r="209" spans="1:25" s="1029" customFormat="1" ht="39.75" customHeight="1">
      <c r="A209" s="1076">
        <v>188</v>
      </c>
      <c r="B209" s="1076">
        <v>7000015669</v>
      </c>
      <c r="C209" s="1076">
        <v>1900</v>
      </c>
      <c r="D209" s="1076" t="s">
        <v>750</v>
      </c>
      <c r="E209" s="1076">
        <v>1000040983</v>
      </c>
      <c r="F209" s="1076">
        <v>85044030</v>
      </c>
      <c r="G209" s="1251"/>
      <c r="H209" s="1280">
        <v>18</v>
      </c>
      <c r="I209" s="1252"/>
      <c r="J209" s="1076" t="s">
        <v>640</v>
      </c>
      <c r="K209" s="1280" t="s">
        <v>575</v>
      </c>
      <c r="L209" s="1280">
        <v>4</v>
      </c>
      <c r="M209" s="1253"/>
      <c r="N209" s="1298" t="str">
        <f t="shared" si="12"/>
        <v>Included</v>
      </c>
      <c r="O209" s="1299">
        <f t="shared" si="13"/>
        <v>0</v>
      </c>
      <c r="P209" s="1070"/>
      <c r="Q209" s="1074">
        <f t="shared" si="14"/>
        <v>0</v>
      </c>
      <c r="R209" s="1075">
        <f t="shared" si="15"/>
        <v>0</v>
      </c>
      <c r="S209" s="1070"/>
      <c r="T209" s="1071"/>
      <c r="U209" s="1070"/>
      <c r="V209" s="1072"/>
      <c r="W209" s="1070"/>
      <c r="X209" s="1070"/>
      <c r="Y209" s="1070"/>
    </row>
    <row r="210" spans="1:25" s="1029" customFormat="1" ht="39.75" customHeight="1">
      <c r="A210" s="1076">
        <v>189</v>
      </c>
      <c r="B210" s="1076">
        <v>7000015669</v>
      </c>
      <c r="C210" s="1076">
        <v>1910</v>
      </c>
      <c r="D210" s="1076" t="s">
        <v>750</v>
      </c>
      <c r="E210" s="1076">
        <v>1000004303</v>
      </c>
      <c r="F210" s="1076">
        <v>85371000</v>
      </c>
      <c r="G210" s="1251"/>
      <c r="H210" s="1280">
        <v>18</v>
      </c>
      <c r="I210" s="1252"/>
      <c r="J210" s="1076" t="s">
        <v>641</v>
      </c>
      <c r="K210" s="1280" t="s">
        <v>575</v>
      </c>
      <c r="L210" s="1280">
        <v>2</v>
      </c>
      <c r="M210" s="1253"/>
      <c r="N210" s="1298" t="str">
        <f t="shared" si="12"/>
        <v>Included</v>
      </c>
      <c r="O210" s="1299">
        <f t="shared" si="13"/>
        <v>0</v>
      </c>
      <c r="P210" s="1070"/>
      <c r="Q210" s="1074">
        <f t="shared" si="14"/>
        <v>0</v>
      </c>
      <c r="R210" s="1075">
        <f t="shared" si="15"/>
        <v>0</v>
      </c>
      <c r="S210" s="1070"/>
      <c r="T210" s="1071"/>
      <c r="U210" s="1070"/>
      <c r="V210" s="1072"/>
      <c r="W210" s="1070"/>
      <c r="X210" s="1070"/>
      <c r="Y210" s="1070"/>
    </row>
    <row r="211" spans="1:25" s="1029" customFormat="1" ht="39.75" customHeight="1">
      <c r="A211" s="1076">
        <v>190</v>
      </c>
      <c r="B211" s="1076">
        <v>7000015669</v>
      </c>
      <c r="C211" s="1076">
        <v>1920</v>
      </c>
      <c r="D211" s="1076" t="s">
        <v>750</v>
      </c>
      <c r="E211" s="1076">
        <v>1000045672</v>
      </c>
      <c r="F211" s="1076">
        <v>85371000</v>
      </c>
      <c r="G211" s="1251"/>
      <c r="H211" s="1280">
        <v>18</v>
      </c>
      <c r="I211" s="1252"/>
      <c r="J211" s="1076" t="s">
        <v>772</v>
      </c>
      <c r="K211" s="1280" t="s">
        <v>575</v>
      </c>
      <c r="L211" s="1280">
        <v>1</v>
      </c>
      <c r="M211" s="1253"/>
      <c r="N211" s="1298" t="str">
        <f t="shared" si="12"/>
        <v>Included</v>
      </c>
      <c r="O211" s="1299">
        <f t="shared" si="13"/>
        <v>0</v>
      </c>
      <c r="P211" s="1070"/>
      <c r="Q211" s="1074">
        <f t="shared" si="14"/>
        <v>0</v>
      </c>
      <c r="R211" s="1075">
        <f t="shared" si="15"/>
        <v>0</v>
      </c>
      <c r="S211" s="1070"/>
      <c r="T211" s="1071"/>
      <c r="U211" s="1070"/>
      <c r="V211" s="1072"/>
      <c r="W211" s="1070"/>
      <c r="X211" s="1070"/>
      <c r="Y211" s="1070"/>
    </row>
    <row r="212" spans="1:25" s="1029" customFormat="1" ht="39.75" customHeight="1">
      <c r="A212" s="1076">
        <v>191</v>
      </c>
      <c r="B212" s="1076">
        <v>7000015669</v>
      </c>
      <c r="C212" s="1076">
        <v>1930</v>
      </c>
      <c r="D212" s="1076" t="s">
        <v>750</v>
      </c>
      <c r="E212" s="1076">
        <v>1000034279</v>
      </c>
      <c r="F212" s="1076">
        <v>84241000</v>
      </c>
      <c r="G212" s="1251"/>
      <c r="H212" s="1280">
        <v>18</v>
      </c>
      <c r="I212" s="1252"/>
      <c r="J212" s="1076" t="s">
        <v>669</v>
      </c>
      <c r="K212" s="1280" t="s">
        <v>574</v>
      </c>
      <c r="L212" s="1280">
        <v>2</v>
      </c>
      <c r="M212" s="1253"/>
      <c r="N212" s="1298" t="str">
        <f t="shared" si="12"/>
        <v>Included</v>
      </c>
      <c r="O212" s="1299">
        <f t="shared" si="13"/>
        <v>0</v>
      </c>
      <c r="P212" s="1070"/>
      <c r="Q212" s="1074">
        <f t="shared" si="14"/>
        <v>0</v>
      </c>
      <c r="R212" s="1075">
        <f t="shared" si="15"/>
        <v>0</v>
      </c>
      <c r="S212" s="1070"/>
      <c r="T212" s="1071"/>
      <c r="U212" s="1070"/>
      <c r="V212" s="1072"/>
      <c r="W212" s="1070"/>
      <c r="X212" s="1070"/>
      <c r="Y212" s="1070"/>
    </row>
    <row r="213" spans="1:25" s="1029" customFormat="1" ht="39.75" customHeight="1">
      <c r="A213" s="1076">
        <v>192</v>
      </c>
      <c r="B213" s="1076">
        <v>7000015669</v>
      </c>
      <c r="C213" s="1076">
        <v>1940</v>
      </c>
      <c r="D213" s="1076" t="s">
        <v>750</v>
      </c>
      <c r="E213" s="1076">
        <v>1000012022</v>
      </c>
      <c r="F213" s="1076">
        <v>84241000</v>
      </c>
      <c r="G213" s="1251"/>
      <c r="H213" s="1280">
        <v>18</v>
      </c>
      <c r="I213" s="1252"/>
      <c r="J213" s="1076" t="s">
        <v>576</v>
      </c>
      <c r="K213" s="1280" t="s">
        <v>574</v>
      </c>
      <c r="L213" s="1280">
        <v>2</v>
      </c>
      <c r="M213" s="1253"/>
      <c r="N213" s="1298" t="str">
        <f t="shared" si="12"/>
        <v>Included</v>
      </c>
      <c r="O213" s="1299">
        <f t="shared" si="13"/>
        <v>0</v>
      </c>
      <c r="P213" s="1070"/>
      <c r="Q213" s="1074">
        <f t="shared" si="14"/>
        <v>0</v>
      </c>
      <c r="R213" s="1075">
        <f t="shared" si="15"/>
        <v>0</v>
      </c>
      <c r="S213" s="1070"/>
      <c r="T213" s="1071"/>
      <c r="U213" s="1070"/>
      <c r="V213" s="1072"/>
      <c r="W213" s="1070"/>
      <c r="X213" s="1070"/>
      <c r="Y213" s="1070"/>
    </row>
    <row r="214" spans="1:25" s="1029" customFormat="1" ht="39.75" customHeight="1">
      <c r="A214" s="1076">
        <v>193</v>
      </c>
      <c r="B214" s="1076">
        <v>7000015669</v>
      </c>
      <c r="C214" s="1076">
        <v>1950</v>
      </c>
      <c r="D214" s="1076" t="s">
        <v>750</v>
      </c>
      <c r="E214" s="1076">
        <v>1000027449</v>
      </c>
      <c r="F214" s="1076">
        <v>84241000</v>
      </c>
      <c r="G214" s="1251"/>
      <c r="H214" s="1280">
        <v>18</v>
      </c>
      <c r="I214" s="1252"/>
      <c r="J214" s="1076" t="s">
        <v>670</v>
      </c>
      <c r="K214" s="1280" t="s">
        <v>574</v>
      </c>
      <c r="L214" s="1280">
        <v>2</v>
      </c>
      <c r="M214" s="1253"/>
      <c r="N214" s="1298" t="str">
        <f t="shared" si="12"/>
        <v>Included</v>
      </c>
      <c r="O214" s="1299">
        <f t="shared" si="13"/>
        <v>0</v>
      </c>
      <c r="P214" s="1070"/>
      <c r="Q214" s="1074">
        <f t="shared" si="14"/>
        <v>0</v>
      </c>
      <c r="R214" s="1075">
        <f t="shared" si="15"/>
        <v>0</v>
      </c>
      <c r="S214" s="1070"/>
      <c r="T214" s="1071"/>
      <c r="U214" s="1070"/>
      <c r="V214" s="1072"/>
      <c r="W214" s="1070"/>
      <c r="X214" s="1070"/>
      <c r="Y214" s="1070"/>
    </row>
    <row r="215" spans="1:25" s="1029" customFormat="1" ht="39.75" customHeight="1">
      <c r="A215" s="1076">
        <v>194</v>
      </c>
      <c r="B215" s="1076">
        <v>7000015669</v>
      </c>
      <c r="C215" s="1076">
        <v>1960</v>
      </c>
      <c r="D215" s="1076" t="s">
        <v>750</v>
      </c>
      <c r="E215" s="1076">
        <v>1000028389</v>
      </c>
      <c r="F215" s="1076">
        <v>85352121</v>
      </c>
      <c r="G215" s="1251"/>
      <c r="H215" s="1280">
        <v>18</v>
      </c>
      <c r="I215" s="1252"/>
      <c r="J215" s="1076" t="s">
        <v>637</v>
      </c>
      <c r="K215" s="1280" t="s">
        <v>574</v>
      </c>
      <c r="L215" s="1280">
        <v>2</v>
      </c>
      <c r="M215" s="1253"/>
      <c r="N215" s="1298" t="str">
        <f t="shared" si="12"/>
        <v>Included</v>
      </c>
      <c r="O215" s="1299">
        <f t="shared" si="13"/>
        <v>0</v>
      </c>
      <c r="P215" s="1070"/>
      <c r="Q215" s="1074">
        <f t="shared" si="14"/>
        <v>0</v>
      </c>
      <c r="R215" s="1075">
        <f t="shared" si="15"/>
        <v>0</v>
      </c>
      <c r="S215" s="1070"/>
      <c r="T215" s="1071"/>
      <c r="U215" s="1070"/>
      <c r="V215" s="1072"/>
      <c r="W215" s="1070"/>
      <c r="X215" s="1070"/>
      <c r="Y215" s="1070"/>
    </row>
    <row r="216" spans="1:25" s="1029" customFormat="1" ht="39.75" customHeight="1">
      <c r="A216" s="1076">
        <v>195</v>
      </c>
      <c r="B216" s="1076">
        <v>7000015669</v>
      </c>
      <c r="C216" s="1076">
        <v>1970</v>
      </c>
      <c r="D216" s="1076" t="s">
        <v>750</v>
      </c>
      <c r="E216" s="1076">
        <v>1000028388</v>
      </c>
      <c r="F216" s="1076">
        <v>85352121</v>
      </c>
      <c r="G216" s="1251"/>
      <c r="H216" s="1280">
        <v>18</v>
      </c>
      <c r="I216" s="1252"/>
      <c r="J216" s="1076" t="s">
        <v>638</v>
      </c>
      <c r="K216" s="1280" t="s">
        <v>574</v>
      </c>
      <c r="L216" s="1280">
        <v>10</v>
      </c>
      <c r="M216" s="1253"/>
      <c r="N216" s="1298" t="str">
        <f t="shared" ref="N216:N278" si="16">IF(M216=0, "Included",IF(ISERROR(L216*M216), M216, L216*M216))</f>
        <v>Included</v>
      </c>
      <c r="O216" s="1299">
        <f t="shared" ref="O216:O278" si="17">R216</f>
        <v>0</v>
      </c>
      <c r="P216" s="1070"/>
      <c r="Q216" s="1074">
        <f t="shared" ref="Q216:Q278" si="18">IF(N216="Included",0,N216)</f>
        <v>0</v>
      </c>
      <c r="R216" s="1075">
        <f t="shared" si="15"/>
        <v>0</v>
      </c>
      <c r="S216" s="1070"/>
      <c r="T216" s="1071"/>
      <c r="U216" s="1070"/>
      <c r="V216" s="1072"/>
      <c r="W216" s="1070"/>
      <c r="X216" s="1070"/>
      <c r="Y216" s="1070"/>
    </row>
    <row r="217" spans="1:25" s="1029" customFormat="1" ht="39.75" customHeight="1">
      <c r="A217" s="1076">
        <v>196</v>
      </c>
      <c r="B217" s="1076">
        <v>7000015691</v>
      </c>
      <c r="C217" s="1076">
        <v>20</v>
      </c>
      <c r="D217" s="1076" t="s">
        <v>750</v>
      </c>
      <c r="E217" s="1076">
        <v>1000040982</v>
      </c>
      <c r="F217" s="1076">
        <v>85043100</v>
      </c>
      <c r="G217" s="1251"/>
      <c r="H217" s="1280">
        <v>18</v>
      </c>
      <c r="I217" s="1252"/>
      <c r="J217" s="1076" t="s">
        <v>634</v>
      </c>
      <c r="K217" s="1280" t="s">
        <v>575</v>
      </c>
      <c r="L217" s="1280">
        <v>3</v>
      </c>
      <c r="M217" s="1253"/>
      <c r="N217" s="1298" t="str">
        <f t="shared" si="16"/>
        <v>Included</v>
      </c>
      <c r="O217" s="1299">
        <f t="shared" si="17"/>
        <v>0</v>
      </c>
      <c r="P217" s="1070"/>
      <c r="Q217" s="1074">
        <f t="shared" si="18"/>
        <v>0</v>
      </c>
      <c r="R217" s="1075">
        <f t="shared" ref="R217:R279" si="19">IF(I217="", H217*Q217/100,I217*Q217/100)</f>
        <v>0</v>
      </c>
      <c r="S217" s="1070"/>
      <c r="T217" s="1071"/>
      <c r="U217" s="1070"/>
      <c r="V217" s="1072"/>
      <c r="W217" s="1070"/>
      <c r="X217" s="1070"/>
      <c r="Y217" s="1070"/>
    </row>
    <row r="218" spans="1:25" s="1029" customFormat="1" ht="39.75" customHeight="1">
      <c r="A218" s="1076" t="s">
        <v>341</v>
      </c>
      <c r="B218" s="1266" t="s">
        <v>751</v>
      </c>
      <c r="C218" s="1266"/>
      <c r="D218" s="1266"/>
      <c r="E218" s="1266"/>
      <c r="F218" s="1266"/>
      <c r="G218" s="1266"/>
      <c r="H218" s="1266"/>
      <c r="I218" s="1266"/>
      <c r="J218" s="1266"/>
      <c r="K218" s="1266"/>
      <c r="L218" s="1266"/>
      <c r="M218" s="1266"/>
      <c r="N218" s="1298"/>
      <c r="O218" s="1299"/>
      <c r="P218" s="1070"/>
      <c r="Q218" s="1074">
        <f t="shared" si="18"/>
        <v>0</v>
      </c>
      <c r="R218" s="1075">
        <f t="shared" si="19"/>
        <v>0</v>
      </c>
      <c r="S218" s="1070"/>
      <c r="T218" s="1071"/>
      <c r="U218" s="1070"/>
      <c r="V218" s="1072"/>
      <c r="W218" s="1070"/>
      <c r="X218" s="1070"/>
      <c r="Y218" s="1070"/>
    </row>
    <row r="219" spans="1:25" s="1029" customFormat="1" ht="39.75" customHeight="1">
      <c r="A219" s="1076">
        <v>1</v>
      </c>
      <c r="B219" s="1076">
        <v>7000015666</v>
      </c>
      <c r="C219" s="1076">
        <v>10</v>
      </c>
      <c r="D219" s="1076" t="s">
        <v>744</v>
      </c>
      <c r="E219" s="1076">
        <v>1000030862</v>
      </c>
      <c r="F219" s="1076">
        <v>76141000</v>
      </c>
      <c r="G219" s="1251"/>
      <c r="H219" s="1280">
        <v>18</v>
      </c>
      <c r="I219" s="1252"/>
      <c r="J219" s="1076" t="s">
        <v>592</v>
      </c>
      <c r="K219" s="1280" t="s">
        <v>577</v>
      </c>
      <c r="L219" s="1280">
        <v>80.8</v>
      </c>
      <c r="M219" s="1253"/>
      <c r="N219" s="1298" t="str">
        <f t="shared" si="16"/>
        <v>Included</v>
      </c>
      <c r="O219" s="1299">
        <f t="shared" si="17"/>
        <v>0</v>
      </c>
      <c r="P219" s="1070"/>
      <c r="Q219" s="1074">
        <f t="shared" si="18"/>
        <v>0</v>
      </c>
      <c r="R219" s="1075">
        <f t="shared" si="19"/>
        <v>0</v>
      </c>
      <c r="S219" s="1070"/>
      <c r="T219" s="1071"/>
      <c r="U219" s="1070"/>
      <c r="V219" s="1072"/>
      <c r="W219" s="1070"/>
      <c r="X219" s="1070"/>
      <c r="Y219" s="1070"/>
    </row>
    <row r="220" spans="1:25" s="1029" customFormat="1" ht="39.75" customHeight="1">
      <c r="A220" s="1076">
        <v>2</v>
      </c>
      <c r="B220" s="1076">
        <v>7000015666</v>
      </c>
      <c r="C220" s="1076">
        <v>20</v>
      </c>
      <c r="D220" s="1076" t="s">
        <v>744</v>
      </c>
      <c r="E220" s="1076">
        <v>1000056011</v>
      </c>
      <c r="F220" s="1076">
        <v>73089070</v>
      </c>
      <c r="G220" s="1251"/>
      <c r="H220" s="1280">
        <v>18</v>
      </c>
      <c r="I220" s="1252"/>
      <c r="J220" s="1076" t="s">
        <v>593</v>
      </c>
      <c r="K220" s="1280" t="s">
        <v>574</v>
      </c>
      <c r="L220" s="1280">
        <v>920</v>
      </c>
      <c r="M220" s="1253"/>
      <c r="N220" s="1298" t="str">
        <f t="shared" si="16"/>
        <v>Included</v>
      </c>
      <c r="O220" s="1299">
        <f t="shared" si="17"/>
        <v>0</v>
      </c>
      <c r="P220" s="1070"/>
      <c r="Q220" s="1074">
        <f t="shared" si="18"/>
        <v>0</v>
      </c>
      <c r="R220" s="1075">
        <f t="shared" si="19"/>
        <v>0</v>
      </c>
      <c r="S220" s="1070"/>
      <c r="T220" s="1071"/>
      <c r="U220" s="1070"/>
      <c r="V220" s="1072"/>
      <c r="W220" s="1070"/>
      <c r="X220" s="1070"/>
      <c r="Y220" s="1070"/>
    </row>
    <row r="221" spans="1:25" s="1029" customFormat="1" ht="39.75" customHeight="1">
      <c r="A221" s="1076">
        <v>3</v>
      </c>
      <c r="B221" s="1076">
        <v>7000015666</v>
      </c>
      <c r="C221" s="1076">
        <v>30</v>
      </c>
      <c r="D221" s="1076" t="s">
        <v>744</v>
      </c>
      <c r="E221" s="1076">
        <v>1000037908</v>
      </c>
      <c r="F221" s="1076">
        <v>73089070</v>
      </c>
      <c r="G221" s="1251"/>
      <c r="H221" s="1280">
        <v>18</v>
      </c>
      <c r="I221" s="1252"/>
      <c r="J221" s="1076" t="s">
        <v>594</v>
      </c>
      <c r="K221" s="1280" t="s">
        <v>574</v>
      </c>
      <c r="L221" s="1280">
        <v>120</v>
      </c>
      <c r="M221" s="1253"/>
      <c r="N221" s="1298" t="str">
        <f t="shared" si="16"/>
        <v>Included</v>
      </c>
      <c r="O221" s="1299">
        <f t="shared" si="17"/>
        <v>0</v>
      </c>
      <c r="P221" s="1070"/>
      <c r="Q221" s="1074">
        <f t="shared" si="18"/>
        <v>0</v>
      </c>
      <c r="R221" s="1075">
        <f t="shared" si="19"/>
        <v>0</v>
      </c>
      <c r="S221" s="1070"/>
      <c r="T221" s="1071"/>
      <c r="U221" s="1070"/>
      <c r="V221" s="1072"/>
      <c r="W221" s="1070"/>
      <c r="X221" s="1070"/>
      <c r="Y221" s="1070"/>
    </row>
    <row r="222" spans="1:25" s="1029" customFormat="1" ht="39.75" customHeight="1">
      <c r="A222" s="1076">
        <v>4</v>
      </c>
      <c r="B222" s="1076">
        <v>7000015666</v>
      </c>
      <c r="C222" s="1076">
        <v>40</v>
      </c>
      <c r="D222" s="1076" t="s">
        <v>744</v>
      </c>
      <c r="E222" s="1076">
        <v>1000019683</v>
      </c>
      <c r="F222" s="1076">
        <v>85389000</v>
      </c>
      <c r="G222" s="1251"/>
      <c r="H222" s="1280">
        <v>18</v>
      </c>
      <c r="I222" s="1252"/>
      <c r="J222" s="1076" t="s">
        <v>595</v>
      </c>
      <c r="K222" s="1280" t="s">
        <v>574</v>
      </c>
      <c r="L222" s="1280">
        <v>2080</v>
      </c>
      <c r="M222" s="1253"/>
      <c r="N222" s="1298" t="str">
        <f t="shared" si="16"/>
        <v>Included</v>
      </c>
      <c r="O222" s="1299">
        <f t="shared" si="17"/>
        <v>0</v>
      </c>
      <c r="P222" s="1070"/>
      <c r="Q222" s="1074">
        <f t="shared" si="18"/>
        <v>0</v>
      </c>
      <c r="R222" s="1075">
        <f t="shared" si="19"/>
        <v>0</v>
      </c>
      <c r="S222" s="1070"/>
      <c r="T222" s="1071"/>
      <c r="U222" s="1070"/>
      <c r="V222" s="1072"/>
      <c r="W222" s="1070"/>
      <c r="X222" s="1070"/>
      <c r="Y222" s="1070"/>
    </row>
    <row r="223" spans="1:25" s="1029" customFormat="1" ht="39.75" customHeight="1">
      <c r="A223" s="1076">
        <v>5</v>
      </c>
      <c r="B223" s="1076">
        <v>7000015666</v>
      </c>
      <c r="C223" s="1076">
        <v>60</v>
      </c>
      <c r="D223" s="1076" t="s">
        <v>744</v>
      </c>
      <c r="E223" s="1076">
        <v>1000022819</v>
      </c>
      <c r="F223" s="1076">
        <v>73181500</v>
      </c>
      <c r="G223" s="1251"/>
      <c r="H223" s="1280">
        <v>18</v>
      </c>
      <c r="I223" s="1252"/>
      <c r="J223" s="1076" t="s">
        <v>597</v>
      </c>
      <c r="K223" s="1280" t="s">
        <v>578</v>
      </c>
      <c r="L223" s="1280">
        <v>1.716</v>
      </c>
      <c r="M223" s="1253"/>
      <c r="N223" s="1298" t="str">
        <f t="shared" si="16"/>
        <v>Included</v>
      </c>
      <c r="O223" s="1299">
        <f t="shared" si="17"/>
        <v>0</v>
      </c>
      <c r="P223" s="1070"/>
      <c r="Q223" s="1074">
        <f t="shared" si="18"/>
        <v>0</v>
      </c>
      <c r="R223" s="1075">
        <f t="shared" si="19"/>
        <v>0</v>
      </c>
      <c r="S223" s="1070"/>
      <c r="T223" s="1071"/>
      <c r="U223" s="1070"/>
      <c r="V223" s="1072"/>
      <c r="W223" s="1070"/>
      <c r="X223" s="1070"/>
      <c r="Y223" s="1070"/>
    </row>
    <row r="224" spans="1:25" s="1029" customFormat="1" ht="39.75" customHeight="1">
      <c r="A224" s="1076">
        <v>6</v>
      </c>
      <c r="B224" s="1076">
        <v>7000015666</v>
      </c>
      <c r="C224" s="1076">
        <v>70</v>
      </c>
      <c r="D224" s="1076" t="s">
        <v>744</v>
      </c>
      <c r="E224" s="1076">
        <v>1000028393</v>
      </c>
      <c r="F224" s="1076">
        <v>72149990</v>
      </c>
      <c r="G224" s="1251"/>
      <c r="H224" s="1280">
        <v>18</v>
      </c>
      <c r="I224" s="1252"/>
      <c r="J224" s="1076" t="s">
        <v>598</v>
      </c>
      <c r="K224" s="1280" t="s">
        <v>575</v>
      </c>
      <c r="L224" s="1280">
        <v>381</v>
      </c>
      <c r="M224" s="1253"/>
      <c r="N224" s="1298" t="str">
        <f t="shared" si="16"/>
        <v>Included</v>
      </c>
      <c r="O224" s="1299">
        <f t="shared" si="17"/>
        <v>0</v>
      </c>
      <c r="P224" s="1070"/>
      <c r="Q224" s="1074">
        <f t="shared" si="18"/>
        <v>0</v>
      </c>
      <c r="R224" s="1075">
        <f t="shared" si="19"/>
        <v>0</v>
      </c>
      <c r="S224" s="1070"/>
      <c r="T224" s="1071"/>
      <c r="U224" s="1070"/>
      <c r="V224" s="1072"/>
      <c r="W224" s="1070"/>
      <c r="X224" s="1070"/>
      <c r="Y224" s="1070"/>
    </row>
    <row r="225" spans="1:25" s="1029" customFormat="1" ht="39.75" customHeight="1">
      <c r="A225" s="1076">
        <v>7</v>
      </c>
      <c r="B225" s="1076">
        <v>7000015666</v>
      </c>
      <c r="C225" s="1076">
        <v>80</v>
      </c>
      <c r="D225" s="1076" t="s">
        <v>744</v>
      </c>
      <c r="E225" s="1076">
        <v>1000028419</v>
      </c>
      <c r="F225" s="1076">
        <v>85462050</v>
      </c>
      <c r="G225" s="1251"/>
      <c r="H225" s="1280">
        <v>18</v>
      </c>
      <c r="I225" s="1252"/>
      <c r="J225" s="1076" t="s">
        <v>599</v>
      </c>
      <c r="K225" s="1280" t="s">
        <v>575</v>
      </c>
      <c r="L225" s="1280">
        <v>160</v>
      </c>
      <c r="M225" s="1253"/>
      <c r="N225" s="1298" t="str">
        <f t="shared" si="16"/>
        <v>Included</v>
      </c>
      <c r="O225" s="1299">
        <f t="shared" si="17"/>
        <v>0</v>
      </c>
      <c r="P225" s="1070"/>
      <c r="Q225" s="1074">
        <f t="shared" si="18"/>
        <v>0</v>
      </c>
      <c r="R225" s="1075">
        <f t="shared" si="19"/>
        <v>0</v>
      </c>
      <c r="S225" s="1070"/>
      <c r="T225" s="1071"/>
      <c r="U225" s="1070"/>
      <c r="V225" s="1072"/>
      <c r="W225" s="1070"/>
      <c r="X225" s="1070"/>
      <c r="Y225" s="1070"/>
    </row>
    <row r="226" spans="1:25" s="1029" customFormat="1" ht="39.75" customHeight="1">
      <c r="A226" s="1076">
        <v>8</v>
      </c>
      <c r="B226" s="1076">
        <v>7000015666</v>
      </c>
      <c r="C226" s="1076">
        <v>90</v>
      </c>
      <c r="D226" s="1076" t="s">
        <v>744</v>
      </c>
      <c r="E226" s="1076">
        <v>1000028426</v>
      </c>
      <c r="F226" s="1076">
        <v>73089090</v>
      </c>
      <c r="G226" s="1251"/>
      <c r="H226" s="1280">
        <v>18</v>
      </c>
      <c r="I226" s="1252"/>
      <c r="J226" s="1076" t="s">
        <v>799</v>
      </c>
      <c r="K226" s="1280" t="s">
        <v>575</v>
      </c>
      <c r="L226" s="1280">
        <v>160</v>
      </c>
      <c r="M226" s="1253"/>
      <c r="N226" s="1298" t="str">
        <f t="shared" si="16"/>
        <v>Included</v>
      </c>
      <c r="O226" s="1299">
        <f t="shared" si="17"/>
        <v>0</v>
      </c>
      <c r="P226" s="1070"/>
      <c r="Q226" s="1074">
        <f t="shared" si="18"/>
        <v>0</v>
      </c>
      <c r="R226" s="1075">
        <f t="shared" si="19"/>
        <v>0</v>
      </c>
      <c r="S226" s="1070"/>
      <c r="T226" s="1071"/>
      <c r="U226" s="1070"/>
      <c r="V226" s="1072"/>
      <c r="W226" s="1070"/>
      <c r="X226" s="1070"/>
      <c r="Y226" s="1070"/>
    </row>
    <row r="227" spans="1:25" s="1029" customFormat="1" ht="39.75" customHeight="1">
      <c r="A227" s="1076">
        <v>9</v>
      </c>
      <c r="B227" s="1076">
        <v>7000015666</v>
      </c>
      <c r="C227" s="1076">
        <v>100</v>
      </c>
      <c r="D227" s="1076" t="s">
        <v>744</v>
      </c>
      <c r="E227" s="1076">
        <v>1000032343</v>
      </c>
      <c r="F227" s="1076">
        <v>72171010</v>
      </c>
      <c r="G227" s="1251"/>
      <c r="H227" s="1280">
        <v>18</v>
      </c>
      <c r="I227" s="1252"/>
      <c r="J227" s="1076" t="s">
        <v>600</v>
      </c>
      <c r="K227" s="1280" t="s">
        <v>601</v>
      </c>
      <c r="L227" s="1280">
        <v>800</v>
      </c>
      <c r="M227" s="1253"/>
      <c r="N227" s="1298" t="str">
        <f t="shared" si="16"/>
        <v>Included</v>
      </c>
      <c r="O227" s="1299">
        <f t="shared" si="17"/>
        <v>0</v>
      </c>
      <c r="P227" s="1070"/>
      <c r="Q227" s="1074">
        <f t="shared" si="18"/>
        <v>0</v>
      </c>
      <c r="R227" s="1075">
        <f t="shared" si="19"/>
        <v>0</v>
      </c>
      <c r="S227" s="1070"/>
      <c r="T227" s="1071"/>
      <c r="U227" s="1070"/>
      <c r="V227" s="1072"/>
      <c r="W227" s="1070"/>
      <c r="X227" s="1070"/>
      <c r="Y227" s="1070"/>
    </row>
    <row r="228" spans="1:25" s="1029" customFormat="1" ht="39.75" customHeight="1">
      <c r="A228" s="1076">
        <v>10</v>
      </c>
      <c r="B228" s="1076">
        <v>7000015666</v>
      </c>
      <c r="C228" s="1076">
        <v>110</v>
      </c>
      <c r="D228" s="1076" t="s">
        <v>744</v>
      </c>
      <c r="E228" s="1076">
        <v>1000032344</v>
      </c>
      <c r="F228" s="1076">
        <v>72171010</v>
      </c>
      <c r="G228" s="1251"/>
      <c r="H228" s="1280">
        <v>18</v>
      </c>
      <c r="I228" s="1252"/>
      <c r="J228" s="1076" t="s">
        <v>602</v>
      </c>
      <c r="K228" s="1280" t="s">
        <v>601</v>
      </c>
      <c r="L228" s="1280">
        <v>75.2</v>
      </c>
      <c r="M228" s="1253"/>
      <c r="N228" s="1298" t="str">
        <f t="shared" si="16"/>
        <v>Included</v>
      </c>
      <c r="O228" s="1299">
        <f t="shared" si="17"/>
        <v>0</v>
      </c>
      <c r="P228" s="1070"/>
      <c r="Q228" s="1074">
        <f t="shared" si="18"/>
        <v>0</v>
      </c>
      <c r="R228" s="1075">
        <f t="shared" si="19"/>
        <v>0</v>
      </c>
      <c r="S228" s="1070"/>
      <c r="T228" s="1071"/>
      <c r="U228" s="1070"/>
      <c r="V228" s="1072"/>
      <c r="W228" s="1070"/>
      <c r="X228" s="1070"/>
      <c r="Y228" s="1070"/>
    </row>
    <row r="229" spans="1:25" s="1029" customFormat="1" ht="39.75" customHeight="1">
      <c r="A229" s="1076">
        <v>11</v>
      </c>
      <c r="B229" s="1076">
        <v>7000015666</v>
      </c>
      <c r="C229" s="1076">
        <v>120</v>
      </c>
      <c r="D229" s="1076" t="s">
        <v>744</v>
      </c>
      <c r="E229" s="1076">
        <v>1000040990</v>
      </c>
      <c r="F229" s="1076">
        <v>76169990</v>
      </c>
      <c r="G229" s="1251"/>
      <c r="H229" s="1280">
        <v>18</v>
      </c>
      <c r="I229" s="1252"/>
      <c r="J229" s="1076" t="s">
        <v>757</v>
      </c>
      <c r="K229" s="1280" t="s">
        <v>574</v>
      </c>
      <c r="L229" s="1280">
        <v>3000</v>
      </c>
      <c r="M229" s="1253"/>
      <c r="N229" s="1298" t="str">
        <f t="shared" si="16"/>
        <v>Included</v>
      </c>
      <c r="O229" s="1299">
        <f t="shared" si="17"/>
        <v>0</v>
      </c>
      <c r="P229" s="1070"/>
      <c r="Q229" s="1074">
        <f t="shared" si="18"/>
        <v>0</v>
      </c>
      <c r="R229" s="1075">
        <f t="shared" si="19"/>
        <v>0</v>
      </c>
      <c r="S229" s="1070"/>
      <c r="T229" s="1071"/>
      <c r="U229" s="1070"/>
      <c r="V229" s="1072"/>
      <c r="W229" s="1070"/>
      <c r="X229" s="1070"/>
      <c r="Y229" s="1070"/>
    </row>
    <row r="230" spans="1:25" s="1029" customFormat="1" ht="39.75" customHeight="1">
      <c r="A230" s="1076">
        <v>12</v>
      </c>
      <c r="B230" s="1076">
        <v>7000015692</v>
      </c>
      <c r="C230" s="1076">
        <v>70</v>
      </c>
      <c r="D230" s="1076" t="s">
        <v>744</v>
      </c>
      <c r="E230" s="1076">
        <v>1000056692</v>
      </c>
      <c r="F230" s="1076">
        <v>73089090</v>
      </c>
      <c r="G230" s="1251"/>
      <c r="H230" s="1280">
        <v>18</v>
      </c>
      <c r="I230" s="1252"/>
      <c r="J230" s="1076" t="s">
        <v>800</v>
      </c>
      <c r="K230" s="1280" t="s">
        <v>578</v>
      </c>
      <c r="L230" s="1280">
        <v>15.6</v>
      </c>
      <c r="M230" s="1253"/>
      <c r="N230" s="1298" t="str">
        <f t="shared" si="16"/>
        <v>Included</v>
      </c>
      <c r="O230" s="1299">
        <f t="shared" si="17"/>
        <v>0</v>
      </c>
      <c r="P230" s="1070"/>
      <c r="Q230" s="1074">
        <f t="shared" si="18"/>
        <v>0</v>
      </c>
      <c r="R230" s="1075">
        <f t="shared" si="19"/>
        <v>0</v>
      </c>
      <c r="S230" s="1070"/>
      <c r="T230" s="1071"/>
      <c r="U230" s="1070"/>
      <c r="V230" s="1072"/>
      <c r="W230" s="1070"/>
      <c r="X230" s="1070"/>
      <c r="Y230" s="1070"/>
    </row>
    <row r="231" spans="1:25" s="1029" customFormat="1" ht="39.75" customHeight="1">
      <c r="A231" s="1076">
        <v>13</v>
      </c>
      <c r="B231" s="1076">
        <v>7000015666</v>
      </c>
      <c r="C231" s="1076">
        <v>130</v>
      </c>
      <c r="D231" s="1076" t="s">
        <v>587</v>
      </c>
      <c r="E231" s="1076">
        <v>1000030862</v>
      </c>
      <c r="F231" s="1076">
        <v>76141000</v>
      </c>
      <c r="G231" s="1251"/>
      <c r="H231" s="1280">
        <v>18</v>
      </c>
      <c r="I231" s="1252"/>
      <c r="J231" s="1076" t="s">
        <v>592</v>
      </c>
      <c r="K231" s="1280" t="s">
        <v>577</v>
      </c>
      <c r="L231" s="1280">
        <v>48.48</v>
      </c>
      <c r="M231" s="1253"/>
      <c r="N231" s="1298" t="str">
        <f t="shared" si="16"/>
        <v>Included</v>
      </c>
      <c r="O231" s="1299">
        <f t="shared" si="17"/>
        <v>0</v>
      </c>
      <c r="P231" s="1070"/>
      <c r="Q231" s="1074">
        <f t="shared" si="18"/>
        <v>0</v>
      </c>
      <c r="R231" s="1075">
        <f t="shared" si="19"/>
        <v>0</v>
      </c>
      <c r="S231" s="1070"/>
      <c r="T231" s="1071"/>
      <c r="U231" s="1070"/>
      <c r="V231" s="1072"/>
      <c r="W231" s="1070"/>
      <c r="X231" s="1070"/>
      <c r="Y231" s="1070"/>
    </row>
    <row r="232" spans="1:25" s="1029" customFormat="1" ht="39.75" customHeight="1">
      <c r="A232" s="1076">
        <v>14</v>
      </c>
      <c r="B232" s="1076">
        <v>7000015666</v>
      </c>
      <c r="C232" s="1076">
        <v>140</v>
      </c>
      <c r="D232" s="1076" t="s">
        <v>587</v>
      </c>
      <c r="E232" s="1076">
        <v>1000056011</v>
      </c>
      <c r="F232" s="1076">
        <v>73089070</v>
      </c>
      <c r="G232" s="1251"/>
      <c r="H232" s="1280">
        <v>18</v>
      </c>
      <c r="I232" s="1252"/>
      <c r="J232" s="1076" t="s">
        <v>593</v>
      </c>
      <c r="K232" s="1280" t="s">
        <v>574</v>
      </c>
      <c r="L232" s="1280">
        <v>276</v>
      </c>
      <c r="M232" s="1253"/>
      <c r="N232" s="1298" t="str">
        <f t="shared" si="16"/>
        <v>Included</v>
      </c>
      <c r="O232" s="1299">
        <f t="shared" si="17"/>
        <v>0</v>
      </c>
      <c r="P232" s="1070"/>
      <c r="Q232" s="1074">
        <f t="shared" si="18"/>
        <v>0</v>
      </c>
      <c r="R232" s="1075">
        <f t="shared" si="19"/>
        <v>0</v>
      </c>
      <c r="S232" s="1070"/>
      <c r="T232" s="1071"/>
      <c r="U232" s="1070"/>
      <c r="V232" s="1072"/>
      <c r="W232" s="1070"/>
      <c r="X232" s="1070"/>
      <c r="Y232" s="1070"/>
    </row>
    <row r="233" spans="1:25" s="1029" customFormat="1" ht="39.75" customHeight="1">
      <c r="A233" s="1076">
        <v>15</v>
      </c>
      <c r="B233" s="1076">
        <v>7000015666</v>
      </c>
      <c r="C233" s="1076">
        <v>150</v>
      </c>
      <c r="D233" s="1076" t="s">
        <v>587</v>
      </c>
      <c r="E233" s="1076">
        <v>1000037908</v>
      </c>
      <c r="F233" s="1076">
        <v>73089070</v>
      </c>
      <c r="G233" s="1251"/>
      <c r="H233" s="1280">
        <v>18</v>
      </c>
      <c r="I233" s="1252"/>
      <c r="J233" s="1076" t="s">
        <v>594</v>
      </c>
      <c r="K233" s="1280" t="s">
        <v>574</v>
      </c>
      <c r="L233" s="1280">
        <v>36</v>
      </c>
      <c r="M233" s="1253"/>
      <c r="N233" s="1298" t="str">
        <f t="shared" si="16"/>
        <v>Included</v>
      </c>
      <c r="O233" s="1299">
        <f t="shared" si="17"/>
        <v>0</v>
      </c>
      <c r="P233" s="1070"/>
      <c r="Q233" s="1074">
        <f t="shared" si="18"/>
        <v>0</v>
      </c>
      <c r="R233" s="1075">
        <f t="shared" si="19"/>
        <v>0</v>
      </c>
      <c r="S233" s="1070"/>
      <c r="T233" s="1071"/>
      <c r="U233" s="1070"/>
      <c r="V233" s="1072"/>
      <c r="W233" s="1070"/>
      <c r="X233" s="1070"/>
      <c r="Y233" s="1070"/>
    </row>
    <row r="234" spans="1:25" s="1029" customFormat="1" ht="39.75" customHeight="1">
      <c r="A234" s="1076">
        <v>16</v>
      </c>
      <c r="B234" s="1076">
        <v>7000015666</v>
      </c>
      <c r="C234" s="1076">
        <v>160</v>
      </c>
      <c r="D234" s="1076" t="s">
        <v>587</v>
      </c>
      <c r="E234" s="1076">
        <v>1000019683</v>
      </c>
      <c r="F234" s="1076">
        <v>85389000</v>
      </c>
      <c r="G234" s="1251"/>
      <c r="H234" s="1280">
        <v>18</v>
      </c>
      <c r="I234" s="1252"/>
      <c r="J234" s="1076" t="s">
        <v>595</v>
      </c>
      <c r="K234" s="1280" t="s">
        <v>574</v>
      </c>
      <c r="L234" s="1280">
        <v>1248</v>
      </c>
      <c r="M234" s="1253"/>
      <c r="N234" s="1298" t="str">
        <f t="shared" si="16"/>
        <v>Included</v>
      </c>
      <c r="O234" s="1299">
        <f t="shared" si="17"/>
        <v>0</v>
      </c>
      <c r="P234" s="1070"/>
      <c r="Q234" s="1074">
        <f t="shared" si="18"/>
        <v>0</v>
      </c>
      <c r="R234" s="1075">
        <f t="shared" si="19"/>
        <v>0</v>
      </c>
      <c r="S234" s="1070"/>
      <c r="T234" s="1071"/>
      <c r="U234" s="1070"/>
      <c r="V234" s="1072"/>
      <c r="W234" s="1070"/>
      <c r="X234" s="1070"/>
      <c r="Y234" s="1070"/>
    </row>
    <row r="235" spans="1:25" s="1029" customFormat="1" ht="39.75" customHeight="1">
      <c r="A235" s="1076">
        <v>17</v>
      </c>
      <c r="B235" s="1076">
        <v>7000015666</v>
      </c>
      <c r="C235" s="1076">
        <v>180</v>
      </c>
      <c r="D235" s="1076" t="s">
        <v>587</v>
      </c>
      <c r="E235" s="1076">
        <v>1000022819</v>
      </c>
      <c r="F235" s="1076">
        <v>73181500</v>
      </c>
      <c r="G235" s="1251"/>
      <c r="H235" s="1280">
        <v>18</v>
      </c>
      <c r="I235" s="1252"/>
      <c r="J235" s="1076" t="s">
        <v>597</v>
      </c>
      <c r="K235" s="1280" t="s">
        <v>578</v>
      </c>
      <c r="L235" s="1280">
        <v>0.51500000000000001</v>
      </c>
      <c r="M235" s="1253"/>
      <c r="N235" s="1298" t="str">
        <f t="shared" si="16"/>
        <v>Included</v>
      </c>
      <c r="O235" s="1299">
        <f t="shared" si="17"/>
        <v>0</v>
      </c>
      <c r="P235" s="1070"/>
      <c r="Q235" s="1074">
        <f t="shared" si="18"/>
        <v>0</v>
      </c>
      <c r="R235" s="1075">
        <f t="shared" si="19"/>
        <v>0</v>
      </c>
      <c r="S235" s="1070"/>
      <c r="T235" s="1071"/>
      <c r="U235" s="1070"/>
      <c r="V235" s="1072"/>
      <c r="W235" s="1070"/>
      <c r="X235" s="1070"/>
      <c r="Y235" s="1070"/>
    </row>
    <row r="236" spans="1:25" s="1029" customFormat="1" ht="39.75" customHeight="1">
      <c r="A236" s="1076">
        <v>18</v>
      </c>
      <c r="B236" s="1076">
        <v>7000015666</v>
      </c>
      <c r="C236" s="1076">
        <v>190</v>
      </c>
      <c r="D236" s="1076" t="s">
        <v>587</v>
      </c>
      <c r="E236" s="1076">
        <v>1000028393</v>
      </c>
      <c r="F236" s="1076">
        <v>72149990</v>
      </c>
      <c r="G236" s="1251"/>
      <c r="H236" s="1280">
        <v>18</v>
      </c>
      <c r="I236" s="1252"/>
      <c r="J236" s="1076" t="s">
        <v>598</v>
      </c>
      <c r="K236" s="1280" t="s">
        <v>575</v>
      </c>
      <c r="L236" s="1280">
        <v>114</v>
      </c>
      <c r="M236" s="1253"/>
      <c r="N236" s="1298" t="str">
        <f t="shared" si="16"/>
        <v>Included</v>
      </c>
      <c r="O236" s="1299">
        <f t="shared" si="17"/>
        <v>0</v>
      </c>
      <c r="P236" s="1070"/>
      <c r="Q236" s="1074">
        <f t="shared" si="18"/>
        <v>0</v>
      </c>
      <c r="R236" s="1075">
        <f t="shared" si="19"/>
        <v>0</v>
      </c>
      <c r="S236" s="1070"/>
      <c r="T236" s="1071"/>
      <c r="U236" s="1070"/>
      <c r="V236" s="1072"/>
      <c r="W236" s="1070"/>
      <c r="X236" s="1070"/>
      <c r="Y236" s="1070"/>
    </row>
    <row r="237" spans="1:25" s="1029" customFormat="1" ht="39.75" customHeight="1">
      <c r="A237" s="1076">
        <v>19</v>
      </c>
      <c r="B237" s="1076">
        <v>7000015666</v>
      </c>
      <c r="C237" s="1076">
        <v>200</v>
      </c>
      <c r="D237" s="1076" t="s">
        <v>587</v>
      </c>
      <c r="E237" s="1076">
        <v>1000028419</v>
      </c>
      <c r="F237" s="1076">
        <v>85462050</v>
      </c>
      <c r="G237" s="1251"/>
      <c r="H237" s="1280">
        <v>18</v>
      </c>
      <c r="I237" s="1252"/>
      <c r="J237" s="1076" t="s">
        <v>599</v>
      </c>
      <c r="K237" s="1280" t="s">
        <v>575</v>
      </c>
      <c r="L237" s="1280">
        <v>48</v>
      </c>
      <c r="M237" s="1253"/>
      <c r="N237" s="1298" t="str">
        <f t="shared" si="16"/>
        <v>Included</v>
      </c>
      <c r="O237" s="1299">
        <f t="shared" si="17"/>
        <v>0</v>
      </c>
      <c r="P237" s="1070"/>
      <c r="Q237" s="1074">
        <f t="shared" si="18"/>
        <v>0</v>
      </c>
      <c r="R237" s="1075">
        <f t="shared" si="19"/>
        <v>0</v>
      </c>
      <c r="S237" s="1070"/>
      <c r="T237" s="1071"/>
      <c r="U237" s="1070"/>
      <c r="V237" s="1072"/>
      <c r="W237" s="1070"/>
      <c r="X237" s="1070"/>
      <c r="Y237" s="1070"/>
    </row>
    <row r="238" spans="1:25" s="1029" customFormat="1" ht="39.75" customHeight="1">
      <c r="A238" s="1076">
        <v>20</v>
      </c>
      <c r="B238" s="1076">
        <v>7000015666</v>
      </c>
      <c r="C238" s="1076">
        <v>210</v>
      </c>
      <c r="D238" s="1076" t="s">
        <v>587</v>
      </c>
      <c r="E238" s="1076">
        <v>1000028426</v>
      </c>
      <c r="F238" s="1076">
        <v>73089090</v>
      </c>
      <c r="G238" s="1251"/>
      <c r="H238" s="1280">
        <v>18</v>
      </c>
      <c r="I238" s="1252"/>
      <c r="J238" s="1076" t="s">
        <v>799</v>
      </c>
      <c r="K238" s="1280" t="s">
        <v>575</v>
      </c>
      <c r="L238" s="1280">
        <v>48</v>
      </c>
      <c r="M238" s="1253"/>
      <c r="N238" s="1298" t="str">
        <f t="shared" si="16"/>
        <v>Included</v>
      </c>
      <c r="O238" s="1299">
        <f t="shared" si="17"/>
        <v>0</v>
      </c>
      <c r="P238" s="1070"/>
      <c r="Q238" s="1074">
        <f t="shared" si="18"/>
        <v>0</v>
      </c>
      <c r="R238" s="1075">
        <f t="shared" si="19"/>
        <v>0</v>
      </c>
      <c r="S238" s="1070"/>
      <c r="T238" s="1071"/>
      <c r="U238" s="1070"/>
      <c r="V238" s="1072"/>
      <c r="W238" s="1070"/>
      <c r="X238" s="1070"/>
      <c r="Y238" s="1070"/>
    </row>
    <row r="239" spans="1:25" s="1029" customFormat="1" ht="39.75" customHeight="1">
      <c r="A239" s="1076">
        <v>21</v>
      </c>
      <c r="B239" s="1076">
        <v>7000015666</v>
      </c>
      <c r="C239" s="1076">
        <v>220</v>
      </c>
      <c r="D239" s="1076" t="s">
        <v>587</v>
      </c>
      <c r="E239" s="1076">
        <v>1000032343</v>
      </c>
      <c r="F239" s="1076">
        <v>72171010</v>
      </c>
      <c r="G239" s="1251"/>
      <c r="H239" s="1280">
        <v>18</v>
      </c>
      <c r="I239" s="1252"/>
      <c r="J239" s="1076" t="s">
        <v>600</v>
      </c>
      <c r="K239" s="1280" t="s">
        <v>601</v>
      </c>
      <c r="L239" s="1280">
        <v>216</v>
      </c>
      <c r="M239" s="1253"/>
      <c r="N239" s="1298" t="str">
        <f t="shared" si="16"/>
        <v>Included</v>
      </c>
      <c r="O239" s="1299">
        <f t="shared" si="17"/>
        <v>0</v>
      </c>
      <c r="P239" s="1070"/>
      <c r="Q239" s="1074">
        <f t="shared" si="18"/>
        <v>0</v>
      </c>
      <c r="R239" s="1075">
        <f t="shared" si="19"/>
        <v>0</v>
      </c>
      <c r="S239" s="1070"/>
      <c r="T239" s="1071"/>
      <c r="U239" s="1070"/>
      <c r="V239" s="1072"/>
      <c r="W239" s="1070"/>
      <c r="X239" s="1070"/>
      <c r="Y239" s="1070"/>
    </row>
    <row r="240" spans="1:25" s="1029" customFormat="1" ht="39.75" customHeight="1">
      <c r="A240" s="1076">
        <v>22</v>
      </c>
      <c r="B240" s="1076">
        <v>7000015666</v>
      </c>
      <c r="C240" s="1076">
        <v>230</v>
      </c>
      <c r="D240" s="1076" t="s">
        <v>587</v>
      </c>
      <c r="E240" s="1076">
        <v>1000032344</v>
      </c>
      <c r="F240" s="1076">
        <v>72171010</v>
      </c>
      <c r="G240" s="1251"/>
      <c r="H240" s="1280">
        <v>18</v>
      </c>
      <c r="I240" s="1252"/>
      <c r="J240" s="1076" t="s">
        <v>602</v>
      </c>
      <c r="K240" s="1280" t="s">
        <v>601</v>
      </c>
      <c r="L240" s="1280">
        <v>22.56</v>
      </c>
      <c r="M240" s="1253"/>
      <c r="N240" s="1298" t="str">
        <f t="shared" si="16"/>
        <v>Included</v>
      </c>
      <c r="O240" s="1299">
        <f t="shared" si="17"/>
        <v>0</v>
      </c>
      <c r="P240" s="1070"/>
      <c r="Q240" s="1074">
        <f t="shared" si="18"/>
        <v>0</v>
      </c>
      <c r="R240" s="1075">
        <f t="shared" si="19"/>
        <v>0</v>
      </c>
      <c r="S240" s="1070"/>
      <c r="T240" s="1071"/>
      <c r="U240" s="1070"/>
      <c r="V240" s="1072"/>
      <c r="W240" s="1070"/>
      <c r="X240" s="1070"/>
      <c r="Y240" s="1070"/>
    </row>
    <row r="241" spans="1:25" s="1029" customFormat="1" ht="39.75" customHeight="1">
      <c r="A241" s="1076">
        <v>23</v>
      </c>
      <c r="B241" s="1076">
        <v>7000015666</v>
      </c>
      <c r="C241" s="1076">
        <v>240</v>
      </c>
      <c r="D241" s="1076" t="s">
        <v>587</v>
      </c>
      <c r="E241" s="1076">
        <v>1000041208</v>
      </c>
      <c r="F241" s="1076">
        <v>76169990</v>
      </c>
      <c r="G241" s="1251"/>
      <c r="H241" s="1280">
        <v>18</v>
      </c>
      <c r="I241" s="1252"/>
      <c r="J241" s="1076" t="s">
        <v>603</v>
      </c>
      <c r="K241" s="1280" t="s">
        <v>574</v>
      </c>
      <c r="L241" s="1280">
        <v>900</v>
      </c>
      <c r="M241" s="1253"/>
      <c r="N241" s="1298" t="str">
        <f t="shared" si="16"/>
        <v>Included</v>
      </c>
      <c r="O241" s="1299">
        <f t="shared" si="17"/>
        <v>0</v>
      </c>
      <c r="P241" s="1070"/>
      <c r="Q241" s="1074">
        <f t="shared" si="18"/>
        <v>0</v>
      </c>
      <c r="R241" s="1075">
        <f t="shared" si="19"/>
        <v>0</v>
      </c>
      <c r="S241" s="1070"/>
      <c r="T241" s="1071"/>
      <c r="U241" s="1070"/>
      <c r="V241" s="1072"/>
      <c r="W241" s="1070"/>
      <c r="X241" s="1070"/>
      <c r="Y241" s="1070"/>
    </row>
    <row r="242" spans="1:25" s="1029" customFormat="1" ht="39.75" customHeight="1">
      <c r="A242" s="1076">
        <v>24</v>
      </c>
      <c r="B242" s="1076">
        <v>7000015692</v>
      </c>
      <c r="C242" s="1076">
        <v>80</v>
      </c>
      <c r="D242" s="1076" t="s">
        <v>587</v>
      </c>
      <c r="E242" s="1076">
        <v>1000056692</v>
      </c>
      <c r="F242" s="1076">
        <v>73089090</v>
      </c>
      <c r="G242" s="1251"/>
      <c r="H242" s="1280">
        <v>18</v>
      </c>
      <c r="I242" s="1252"/>
      <c r="J242" s="1076" t="s">
        <v>800</v>
      </c>
      <c r="K242" s="1280" t="s">
        <v>578</v>
      </c>
      <c r="L242" s="1280">
        <v>4.68</v>
      </c>
      <c r="M242" s="1253"/>
      <c r="N242" s="1298" t="str">
        <f t="shared" si="16"/>
        <v>Included</v>
      </c>
      <c r="O242" s="1299">
        <f t="shared" si="17"/>
        <v>0</v>
      </c>
      <c r="P242" s="1070"/>
      <c r="Q242" s="1074">
        <f t="shared" si="18"/>
        <v>0</v>
      </c>
      <c r="R242" s="1075">
        <f t="shared" si="19"/>
        <v>0</v>
      </c>
      <c r="S242" s="1070"/>
      <c r="T242" s="1071"/>
      <c r="U242" s="1070"/>
      <c r="V242" s="1072"/>
      <c r="W242" s="1070"/>
      <c r="X242" s="1070"/>
      <c r="Y242" s="1070"/>
    </row>
    <row r="243" spans="1:25" s="1029" customFormat="1" ht="39.75" customHeight="1">
      <c r="A243" s="1076">
        <v>25</v>
      </c>
      <c r="B243" s="1076">
        <v>7000015666</v>
      </c>
      <c r="C243" s="1076">
        <v>250</v>
      </c>
      <c r="D243" s="1076" t="s">
        <v>752</v>
      </c>
      <c r="E243" s="1076">
        <v>1000045144</v>
      </c>
      <c r="F243" s="1076">
        <v>85446090</v>
      </c>
      <c r="G243" s="1251"/>
      <c r="H243" s="1280">
        <v>18</v>
      </c>
      <c r="I243" s="1252"/>
      <c r="J243" s="1076" t="s">
        <v>758</v>
      </c>
      <c r="K243" s="1280" t="s">
        <v>577</v>
      </c>
      <c r="L243" s="1280">
        <v>5.36</v>
      </c>
      <c r="M243" s="1253"/>
      <c r="N243" s="1298" t="str">
        <f t="shared" si="16"/>
        <v>Included</v>
      </c>
      <c r="O243" s="1299">
        <f t="shared" si="17"/>
        <v>0</v>
      </c>
      <c r="P243" s="1070"/>
      <c r="Q243" s="1074">
        <f t="shared" si="18"/>
        <v>0</v>
      </c>
      <c r="R243" s="1075">
        <f t="shared" si="19"/>
        <v>0</v>
      </c>
      <c r="S243" s="1070"/>
      <c r="T243" s="1071"/>
      <c r="U243" s="1070"/>
      <c r="V243" s="1072"/>
      <c r="W243" s="1070"/>
      <c r="X243" s="1070"/>
      <c r="Y243" s="1070"/>
    </row>
    <row r="244" spans="1:25" s="1029" customFormat="1" ht="39.75" customHeight="1">
      <c r="A244" s="1076">
        <v>26</v>
      </c>
      <c r="B244" s="1076">
        <v>7000015666</v>
      </c>
      <c r="C244" s="1076">
        <v>260</v>
      </c>
      <c r="D244" s="1076" t="s">
        <v>752</v>
      </c>
      <c r="E244" s="1076">
        <v>1000056011</v>
      </c>
      <c r="F244" s="1076">
        <v>73089070</v>
      </c>
      <c r="G244" s="1251"/>
      <c r="H244" s="1280">
        <v>18</v>
      </c>
      <c r="I244" s="1252"/>
      <c r="J244" s="1076" t="s">
        <v>593</v>
      </c>
      <c r="K244" s="1280" t="s">
        <v>574</v>
      </c>
      <c r="L244" s="1280">
        <v>117</v>
      </c>
      <c r="M244" s="1253"/>
      <c r="N244" s="1298" t="str">
        <f t="shared" si="16"/>
        <v>Included</v>
      </c>
      <c r="O244" s="1299">
        <f t="shared" si="17"/>
        <v>0</v>
      </c>
      <c r="P244" s="1070"/>
      <c r="Q244" s="1074">
        <f t="shared" si="18"/>
        <v>0</v>
      </c>
      <c r="R244" s="1075">
        <f t="shared" si="19"/>
        <v>0</v>
      </c>
      <c r="S244" s="1070"/>
      <c r="T244" s="1071"/>
      <c r="U244" s="1070"/>
      <c r="V244" s="1072"/>
      <c r="W244" s="1070"/>
      <c r="X244" s="1070"/>
      <c r="Y244" s="1070"/>
    </row>
    <row r="245" spans="1:25" s="1029" customFormat="1" ht="39.75" customHeight="1">
      <c r="A245" s="1076">
        <v>27</v>
      </c>
      <c r="B245" s="1076">
        <v>7000015666</v>
      </c>
      <c r="C245" s="1076">
        <v>270</v>
      </c>
      <c r="D245" s="1076" t="s">
        <v>752</v>
      </c>
      <c r="E245" s="1076">
        <v>1000037908</v>
      </c>
      <c r="F245" s="1076">
        <v>73089070</v>
      </c>
      <c r="G245" s="1251"/>
      <c r="H245" s="1280">
        <v>18</v>
      </c>
      <c r="I245" s="1252"/>
      <c r="J245" s="1076" t="s">
        <v>594</v>
      </c>
      <c r="K245" s="1280" t="s">
        <v>574</v>
      </c>
      <c r="L245" s="1280">
        <v>13</v>
      </c>
      <c r="M245" s="1253"/>
      <c r="N245" s="1298" t="str">
        <f t="shared" si="16"/>
        <v>Included</v>
      </c>
      <c r="O245" s="1299">
        <f t="shared" si="17"/>
        <v>0</v>
      </c>
      <c r="P245" s="1070"/>
      <c r="Q245" s="1074">
        <f t="shared" si="18"/>
        <v>0</v>
      </c>
      <c r="R245" s="1075">
        <f t="shared" si="19"/>
        <v>0</v>
      </c>
      <c r="S245" s="1070"/>
      <c r="T245" s="1071"/>
      <c r="U245" s="1070"/>
      <c r="V245" s="1072"/>
      <c r="W245" s="1070"/>
      <c r="X245" s="1070"/>
      <c r="Y245" s="1070"/>
    </row>
    <row r="246" spans="1:25" s="1029" customFormat="1" ht="39.75" customHeight="1">
      <c r="A246" s="1076">
        <v>28</v>
      </c>
      <c r="B246" s="1076">
        <v>7000015666</v>
      </c>
      <c r="C246" s="1076">
        <v>290</v>
      </c>
      <c r="D246" s="1076" t="s">
        <v>752</v>
      </c>
      <c r="E246" s="1076">
        <v>1000022819</v>
      </c>
      <c r="F246" s="1076">
        <v>73181500</v>
      </c>
      <c r="G246" s="1251"/>
      <c r="H246" s="1280">
        <v>18</v>
      </c>
      <c r="I246" s="1252"/>
      <c r="J246" s="1076" t="s">
        <v>597</v>
      </c>
      <c r="K246" s="1280" t="s">
        <v>578</v>
      </c>
      <c r="L246" s="1280">
        <v>0.04</v>
      </c>
      <c r="M246" s="1253"/>
      <c r="N246" s="1298" t="str">
        <f t="shared" si="16"/>
        <v>Included</v>
      </c>
      <c r="O246" s="1299">
        <f t="shared" si="17"/>
        <v>0</v>
      </c>
      <c r="P246" s="1070"/>
      <c r="Q246" s="1074">
        <f t="shared" si="18"/>
        <v>0</v>
      </c>
      <c r="R246" s="1075">
        <f t="shared" si="19"/>
        <v>0</v>
      </c>
      <c r="S246" s="1070"/>
      <c r="T246" s="1071"/>
      <c r="U246" s="1070"/>
      <c r="V246" s="1072"/>
      <c r="W246" s="1070"/>
      <c r="X246" s="1070"/>
      <c r="Y246" s="1070"/>
    </row>
    <row r="247" spans="1:25" s="1029" customFormat="1" ht="39.75" customHeight="1">
      <c r="A247" s="1076">
        <v>29</v>
      </c>
      <c r="B247" s="1076">
        <v>7000015666</v>
      </c>
      <c r="C247" s="1076">
        <v>300</v>
      </c>
      <c r="D247" s="1076" t="s">
        <v>752</v>
      </c>
      <c r="E247" s="1076">
        <v>1000028393</v>
      </c>
      <c r="F247" s="1076">
        <v>72149990</v>
      </c>
      <c r="G247" s="1251"/>
      <c r="H247" s="1280">
        <v>18</v>
      </c>
      <c r="I247" s="1252"/>
      <c r="J247" s="1076" t="s">
        <v>598</v>
      </c>
      <c r="K247" s="1280" t="s">
        <v>575</v>
      </c>
      <c r="L247" s="1280">
        <v>48</v>
      </c>
      <c r="M247" s="1253"/>
      <c r="N247" s="1298" t="str">
        <f t="shared" si="16"/>
        <v>Included</v>
      </c>
      <c r="O247" s="1299">
        <f t="shared" si="17"/>
        <v>0</v>
      </c>
      <c r="P247" s="1070"/>
      <c r="Q247" s="1074">
        <f t="shared" si="18"/>
        <v>0</v>
      </c>
      <c r="R247" s="1075">
        <f t="shared" si="19"/>
        <v>0</v>
      </c>
      <c r="S247" s="1070"/>
      <c r="T247" s="1071"/>
      <c r="U247" s="1070"/>
      <c r="V247" s="1072"/>
      <c r="W247" s="1070"/>
      <c r="X247" s="1070"/>
      <c r="Y247" s="1070"/>
    </row>
    <row r="248" spans="1:25" s="1029" customFormat="1" ht="39.75" customHeight="1">
      <c r="A248" s="1076">
        <v>30</v>
      </c>
      <c r="B248" s="1076">
        <v>7000015666</v>
      </c>
      <c r="C248" s="1076">
        <v>310</v>
      </c>
      <c r="D248" s="1076" t="s">
        <v>752</v>
      </c>
      <c r="E248" s="1076">
        <v>1000028426</v>
      </c>
      <c r="F248" s="1076">
        <v>73089090</v>
      </c>
      <c r="G248" s="1251"/>
      <c r="H248" s="1280">
        <v>18</v>
      </c>
      <c r="I248" s="1252"/>
      <c r="J248" s="1076" t="s">
        <v>799</v>
      </c>
      <c r="K248" s="1280" t="s">
        <v>575</v>
      </c>
      <c r="L248" s="1280">
        <v>21</v>
      </c>
      <c r="M248" s="1253"/>
      <c r="N248" s="1298" t="str">
        <f t="shared" si="16"/>
        <v>Included</v>
      </c>
      <c r="O248" s="1299">
        <f t="shared" si="17"/>
        <v>0</v>
      </c>
      <c r="P248" s="1070"/>
      <c r="Q248" s="1074">
        <f t="shared" si="18"/>
        <v>0</v>
      </c>
      <c r="R248" s="1075">
        <f t="shared" si="19"/>
        <v>0</v>
      </c>
      <c r="S248" s="1070"/>
      <c r="T248" s="1071"/>
      <c r="U248" s="1070"/>
      <c r="V248" s="1072"/>
      <c r="W248" s="1070"/>
      <c r="X248" s="1070"/>
      <c r="Y248" s="1070"/>
    </row>
    <row r="249" spans="1:25" s="1029" customFormat="1" ht="39.75" customHeight="1">
      <c r="A249" s="1076">
        <v>31</v>
      </c>
      <c r="B249" s="1076">
        <v>7000015666</v>
      </c>
      <c r="C249" s="1076">
        <v>320</v>
      </c>
      <c r="D249" s="1076" t="s">
        <v>752</v>
      </c>
      <c r="E249" s="1076">
        <v>1000028419</v>
      </c>
      <c r="F249" s="1076">
        <v>85462050</v>
      </c>
      <c r="G249" s="1251"/>
      <c r="H249" s="1280">
        <v>18</v>
      </c>
      <c r="I249" s="1252"/>
      <c r="J249" s="1076" t="s">
        <v>599</v>
      </c>
      <c r="K249" s="1280" t="s">
        <v>575</v>
      </c>
      <c r="L249" s="1280">
        <v>21</v>
      </c>
      <c r="M249" s="1253"/>
      <c r="N249" s="1298" t="str">
        <f t="shared" si="16"/>
        <v>Included</v>
      </c>
      <c r="O249" s="1299">
        <f t="shared" si="17"/>
        <v>0</v>
      </c>
      <c r="P249" s="1070"/>
      <c r="Q249" s="1074">
        <f t="shared" si="18"/>
        <v>0</v>
      </c>
      <c r="R249" s="1075">
        <f t="shared" si="19"/>
        <v>0</v>
      </c>
      <c r="S249" s="1070"/>
      <c r="T249" s="1071"/>
      <c r="U249" s="1070"/>
      <c r="V249" s="1072"/>
      <c r="W249" s="1070"/>
      <c r="X249" s="1070"/>
      <c r="Y249" s="1070"/>
    </row>
    <row r="250" spans="1:25" s="1029" customFormat="1" ht="39.75" customHeight="1">
      <c r="A250" s="1076">
        <v>32</v>
      </c>
      <c r="B250" s="1076">
        <v>7000015666</v>
      </c>
      <c r="C250" s="1076">
        <v>340</v>
      </c>
      <c r="D250" s="1076" t="s">
        <v>752</v>
      </c>
      <c r="E250" s="1076">
        <v>1000045305</v>
      </c>
      <c r="F250" s="1076">
        <v>72171010</v>
      </c>
      <c r="G250" s="1251"/>
      <c r="H250" s="1280">
        <v>18</v>
      </c>
      <c r="I250" s="1252"/>
      <c r="J250" s="1076" t="s">
        <v>759</v>
      </c>
      <c r="K250" s="1280" t="s">
        <v>578</v>
      </c>
      <c r="L250" s="1280">
        <v>0.01</v>
      </c>
      <c r="M250" s="1253"/>
      <c r="N250" s="1298" t="str">
        <f t="shared" si="16"/>
        <v>Included</v>
      </c>
      <c r="O250" s="1299">
        <f t="shared" si="17"/>
        <v>0</v>
      </c>
      <c r="P250" s="1070"/>
      <c r="Q250" s="1074">
        <f t="shared" si="18"/>
        <v>0</v>
      </c>
      <c r="R250" s="1075">
        <f t="shared" si="19"/>
        <v>0</v>
      </c>
      <c r="S250" s="1070"/>
      <c r="T250" s="1071"/>
      <c r="U250" s="1070"/>
      <c r="V250" s="1072"/>
      <c r="W250" s="1070"/>
      <c r="X250" s="1070"/>
      <c r="Y250" s="1070"/>
    </row>
    <row r="251" spans="1:25" s="1029" customFormat="1" ht="39.75" customHeight="1">
      <c r="A251" s="1076">
        <v>33</v>
      </c>
      <c r="B251" s="1076">
        <v>7000015666</v>
      </c>
      <c r="C251" s="1076">
        <v>350</v>
      </c>
      <c r="D251" s="1076" t="s">
        <v>752</v>
      </c>
      <c r="E251" s="1076">
        <v>1000032341</v>
      </c>
      <c r="F251" s="1076">
        <v>73269099</v>
      </c>
      <c r="G251" s="1251"/>
      <c r="H251" s="1280">
        <v>18</v>
      </c>
      <c r="I251" s="1252"/>
      <c r="J251" s="1076" t="s">
        <v>760</v>
      </c>
      <c r="K251" s="1280" t="s">
        <v>574</v>
      </c>
      <c r="L251" s="1280">
        <v>130</v>
      </c>
      <c r="M251" s="1253"/>
      <c r="N251" s="1298" t="str">
        <f t="shared" si="16"/>
        <v>Included</v>
      </c>
      <c r="O251" s="1299">
        <f t="shared" si="17"/>
        <v>0</v>
      </c>
      <c r="P251" s="1070"/>
      <c r="Q251" s="1074">
        <f t="shared" si="18"/>
        <v>0</v>
      </c>
      <c r="R251" s="1075">
        <f t="shared" si="19"/>
        <v>0</v>
      </c>
      <c r="S251" s="1070"/>
      <c r="T251" s="1071"/>
      <c r="U251" s="1070"/>
      <c r="V251" s="1072"/>
      <c r="W251" s="1070"/>
      <c r="X251" s="1070"/>
      <c r="Y251" s="1070"/>
    </row>
    <row r="252" spans="1:25" s="1029" customFormat="1" ht="39.75" customHeight="1">
      <c r="A252" s="1076">
        <v>34</v>
      </c>
      <c r="B252" s="1076">
        <v>7000015666</v>
      </c>
      <c r="C252" s="1076">
        <v>360</v>
      </c>
      <c r="D252" s="1076" t="s">
        <v>752</v>
      </c>
      <c r="E252" s="1076">
        <v>1000040992</v>
      </c>
      <c r="F252" s="1076">
        <v>73269099</v>
      </c>
      <c r="G252" s="1251"/>
      <c r="H252" s="1280">
        <v>18</v>
      </c>
      <c r="I252" s="1252"/>
      <c r="J252" s="1076" t="s">
        <v>761</v>
      </c>
      <c r="K252" s="1280" t="s">
        <v>574</v>
      </c>
      <c r="L252" s="1280">
        <v>120</v>
      </c>
      <c r="M252" s="1253"/>
      <c r="N252" s="1298" t="str">
        <f t="shared" si="16"/>
        <v>Included</v>
      </c>
      <c r="O252" s="1299">
        <f t="shared" si="17"/>
        <v>0</v>
      </c>
      <c r="P252" s="1070"/>
      <c r="Q252" s="1074">
        <f t="shared" si="18"/>
        <v>0</v>
      </c>
      <c r="R252" s="1075">
        <f t="shared" si="19"/>
        <v>0</v>
      </c>
      <c r="S252" s="1070"/>
      <c r="T252" s="1071"/>
      <c r="U252" s="1070"/>
      <c r="V252" s="1072"/>
      <c r="W252" s="1070"/>
      <c r="X252" s="1070"/>
      <c r="Y252" s="1070"/>
    </row>
    <row r="253" spans="1:25" s="1029" customFormat="1" ht="39.75" customHeight="1">
      <c r="A253" s="1076">
        <v>35</v>
      </c>
      <c r="B253" s="1076">
        <v>7000015666</v>
      </c>
      <c r="C253" s="1076">
        <v>370</v>
      </c>
      <c r="D253" s="1076" t="s">
        <v>752</v>
      </c>
      <c r="E253" s="1076">
        <v>1000040993</v>
      </c>
      <c r="F253" s="1076">
        <v>73269099</v>
      </c>
      <c r="G253" s="1251"/>
      <c r="H253" s="1280">
        <v>18</v>
      </c>
      <c r="I253" s="1252"/>
      <c r="J253" s="1076" t="s">
        <v>762</v>
      </c>
      <c r="K253" s="1280" t="s">
        <v>574</v>
      </c>
      <c r="L253" s="1280">
        <v>21</v>
      </c>
      <c r="M253" s="1253"/>
      <c r="N253" s="1298" t="str">
        <f t="shared" si="16"/>
        <v>Included</v>
      </c>
      <c r="O253" s="1299">
        <f t="shared" si="17"/>
        <v>0</v>
      </c>
      <c r="P253" s="1070"/>
      <c r="Q253" s="1074">
        <f t="shared" si="18"/>
        <v>0</v>
      </c>
      <c r="R253" s="1075">
        <f t="shared" si="19"/>
        <v>0</v>
      </c>
      <c r="S253" s="1070"/>
      <c r="T253" s="1071"/>
      <c r="U253" s="1070"/>
      <c r="V253" s="1072"/>
      <c r="W253" s="1070"/>
      <c r="X253" s="1070"/>
      <c r="Y253" s="1070"/>
    </row>
    <row r="254" spans="1:25" s="1029" customFormat="1" ht="39.75" customHeight="1">
      <c r="A254" s="1076">
        <v>36</v>
      </c>
      <c r="B254" s="1076">
        <v>7000015692</v>
      </c>
      <c r="C254" s="1076">
        <v>90</v>
      </c>
      <c r="D254" s="1076" t="s">
        <v>752</v>
      </c>
      <c r="E254" s="1076">
        <v>1000056676</v>
      </c>
      <c r="F254" s="1076">
        <v>73089090</v>
      </c>
      <c r="G254" s="1251"/>
      <c r="H254" s="1280">
        <v>18</v>
      </c>
      <c r="I254" s="1252"/>
      <c r="J254" s="1076" t="s">
        <v>801</v>
      </c>
      <c r="K254" s="1280" t="s">
        <v>578</v>
      </c>
      <c r="L254" s="1280">
        <v>0.42</v>
      </c>
      <c r="M254" s="1253"/>
      <c r="N254" s="1298" t="str">
        <f t="shared" si="16"/>
        <v>Included</v>
      </c>
      <c r="O254" s="1299">
        <f t="shared" si="17"/>
        <v>0</v>
      </c>
      <c r="P254" s="1070"/>
      <c r="Q254" s="1074">
        <f t="shared" si="18"/>
        <v>0</v>
      </c>
      <c r="R254" s="1075">
        <f t="shared" si="19"/>
        <v>0</v>
      </c>
      <c r="S254" s="1070"/>
      <c r="T254" s="1071"/>
      <c r="U254" s="1070"/>
      <c r="V254" s="1072"/>
      <c r="W254" s="1070"/>
      <c r="X254" s="1070"/>
      <c r="Y254" s="1070"/>
    </row>
    <row r="255" spans="1:25" s="1029" customFormat="1" ht="39.75" customHeight="1">
      <c r="A255" s="1076">
        <v>37</v>
      </c>
      <c r="B255" s="1076">
        <v>7000015666</v>
      </c>
      <c r="C255" s="1076">
        <v>380</v>
      </c>
      <c r="D255" s="1076" t="s">
        <v>588</v>
      </c>
      <c r="E255" s="1076">
        <v>1000030862</v>
      </c>
      <c r="F255" s="1076">
        <v>76141000</v>
      </c>
      <c r="G255" s="1251"/>
      <c r="H255" s="1280">
        <v>18</v>
      </c>
      <c r="I255" s="1252"/>
      <c r="J255" s="1076" t="s">
        <v>592</v>
      </c>
      <c r="K255" s="1280" t="s">
        <v>577</v>
      </c>
      <c r="L255" s="1280">
        <v>80.650000000000006</v>
      </c>
      <c r="M255" s="1253"/>
      <c r="N255" s="1298" t="str">
        <f t="shared" si="16"/>
        <v>Included</v>
      </c>
      <c r="O255" s="1299">
        <f t="shared" si="17"/>
        <v>0</v>
      </c>
      <c r="P255" s="1070"/>
      <c r="Q255" s="1074">
        <f t="shared" si="18"/>
        <v>0</v>
      </c>
      <c r="R255" s="1075">
        <f t="shared" si="19"/>
        <v>0</v>
      </c>
      <c r="S255" s="1070"/>
      <c r="T255" s="1071"/>
      <c r="U255" s="1070"/>
      <c r="V255" s="1072"/>
      <c r="W255" s="1070"/>
      <c r="X255" s="1070"/>
      <c r="Y255" s="1070"/>
    </row>
    <row r="256" spans="1:25" s="1029" customFormat="1" ht="39.75" customHeight="1">
      <c r="A256" s="1076">
        <v>38</v>
      </c>
      <c r="B256" s="1076">
        <v>7000015666</v>
      </c>
      <c r="C256" s="1076">
        <v>390</v>
      </c>
      <c r="D256" s="1076" t="s">
        <v>588</v>
      </c>
      <c r="E256" s="1076">
        <v>1000037908</v>
      </c>
      <c r="F256" s="1076">
        <v>73089070</v>
      </c>
      <c r="G256" s="1251"/>
      <c r="H256" s="1280">
        <v>18</v>
      </c>
      <c r="I256" s="1252"/>
      <c r="J256" s="1076" t="s">
        <v>594</v>
      </c>
      <c r="K256" s="1280" t="s">
        <v>574</v>
      </c>
      <c r="L256" s="1280">
        <v>548</v>
      </c>
      <c r="M256" s="1253"/>
      <c r="N256" s="1298" t="str">
        <f t="shared" si="16"/>
        <v>Included</v>
      </c>
      <c r="O256" s="1299">
        <f t="shared" si="17"/>
        <v>0</v>
      </c>
      <c r="P256" s="1070"/>
      <c r="Q256" s="1074">
        <f t="shared" si="18"/>
        <v>0</v>
      </c>
      <c r="R256" s="1075">
        <f t="shared" si="19"/>
        <v>0</v>
      </c>
      <c r="S256" s="1070"/>
      <c r="T256" s="1071"/>
      <c r="U256" s="1070"/>
      <c r="V256" s="1072"/>
      <c r="W256" s="1070"/>
      <c r="X256" s="1070"/>
      <c r="Y256" s="1070"/>
    </row>
    <row r="257" spans="1:25" s="1029" customFormat="1" ht="39.75" customHeight="1">
      <c r="A257" s="1076">
        <v>39</v>
      </c>
      <c r="B257" s="1076">
        <v>7000015666</v>
      </c>
      <c r="C257" s="1076">
        <v>400</v>
      </c>
      <c r="D257" s="1076" t="s">
        <v>588</v>
      </c>
      <c r="E257" s="1076">
        <v>1000022813</v>
      </c>
      <c r="F257" s="1076">
        <v>73089090</v>
      </c>
      <c r="G257" s="1251"/>
      <c r="H257" s="1280">
        <v>18</v>
      </c>
      <c r="I257" s="1252"/>
      <c r="J257" s="1076" t="s">
        <v>596</v>
      </c>
      <c r="K257" s="1280" t="s">
        <v>578</v>
      </c>
      <c r="L257" s="1280">
        <v>12.055999999999999</v>
      </c>
      <c r="M257" s="1253"/>
      <c r="N257" s="1298" t="str">
        <f t="shared" si="16"/>
        <v>Included</v>
      </c>
      <c r="O257" s="1299">
        <f t="shared" si="17"/>
        <v>0</v>
      </c>
      <c r="P257" s="1070"/>
      <c r="Q257" s="1074">
        <f t="shared" si="18"/>
        <v>0</v>
      </c>
      <c r="R257" s="1075">
        <f t="shared" si="19"/>
        <v>0</v>
      </c>
      <c r="S257" s="1070"/>
      <c r="T257" s="1071"/>
      <c r="U257" s="1070"/>
      <c r="V257" s="1072"/>
      <c r="W257" s="1070"/>
      <c r="X257" s="1070"/>
      <c r="Y257" s="1070"/>
    </row>
    <row r="258" spans="1:25" s="1029" customFormat="1" ht="39.75" customHeight="1">
      <c r="A258" s="1076">
        <v>40</v>
      </c>
      <c r="B258" s="1076">
        <v>7000015666</v>
      </c>
      <c r="C258" s="1076">
        <v>410</v>
      </c>
      <c r="D258" s="1076" t="s">
        <v>588</v>
      </c>
      <c r="E258" s="1076">
        <v>1000022819</v>
      </c>
      <c r="F258" s="1076">
        <v>73181500</v>
      </c>
      <c r="G258" s="1251"/>
      <c r="H258" s="1280">
        <v>18</v>
      </c>
      <c r="I258" s="1252"/>
      <c r="J258" s="1076" t="s">
        <v>597</v>
      </c>
      <c r="K258" s="1280" t="s">
        <v>578</v>
      </c>
      <c r="L258" s="1280">
        <v>1.206</v>
      </c>
      <c r="M258" s="1253"/>
      <c r="N258" s="1298" t="str">
        <f t="shared" si="16"/>
        <v>Included</v>
      </c>
      <c r="O258" s="1299">
        <f t="shared" si="17"/>
        <v>0</v>
      </c>
      <c r="P258" s="1070"/>
      <c r="Q258" s="1074">
        <f t="shared" si="18"/>
        <v>0</v>
      </c>
      <c r="R258" s="1075">
        <f t="shared" si="19"/>
        <v>0</v>
      </c>
      <c r="S258" s="1070"/>
      <c r="T258" s="1071"/>
      <c r="U258" s="1070"/>
      <c r="V258" s="1072"/>
      <c r="W258" s="1070"/>
      <c r="X258" s="1070"/>
      <c r="Y258" s="1070"/>
    </row>
    <row r="259" spans="1:25" s="1029" customFormat="1" ht="39.75" customHeight="1">
      <c r="A259" s="1076">
        <v>41</v>
      </c>
      <c r="B259" s="1076">
        <v>7000015666</v>
      </c>
      <c r="C259" s="1076">
        <v>420</v>
      </c>
      <c r="D259" s="1076" t="s">
        <v>588</v>
      </c>
      <c r="E259" s="1076">
        <v>1000028393</v>
      </c>
      <c r="F259" s="1076">
        <v>72149990</v>
      </c>
      <c r="G259" s="1251"/>
      <c r="H259" s="1280">
        <v>18</v>
      </c>
      <c r="I259" s="1252"/>
      <c r="J259" s="1076" t="s">
        <v>598</v>
      </c>
      <c r="K259" s="1280" t="s">
        <v>575</v>
      </c>
      <c r="L259" s="1280">
        <v>548</v>
      </c>
      <c r="M259" s="1253"/>
      <c r="N259" s="1298" t="str">
        <f t="shared" si="16"/>
        <v>Included</v>
      </c>
      <c r="O259" s="1299">
        <f t="shared" si="17"/>
        <v>0</v>
      </c>
      <c r="P259" s="1070"/>
      <c r="Q259" s="1074">
        <f t="shared" si="18"/>
        <v>0</v>
      </c>
      <c r="R259" s="1075">
        <f t="shared" si="19"/>
        <v>0</v>
      </c>
      <c r="S259" s="1070"/>
      <c r="T259" s="1071"/>
      <c r="U259" s="1070"/>
      <c r="V259" s="1072"/>
      <c r="W259" s="1070"/>
      <c r="X259" s="1070"/>
      <c r="Y259" s="1070"/>
    </row>
    <row r="260" spans="1:25" s="1029" customFormat="1" ht="39.75" customHeight="1">
      <c r="A260" s="1076">
        <v>42</v>
      </c>
      <c r="B260" s="1076">
        <v>7000015666</v>
      </c>
      <c r="C260" s="1076">
        <v>430</v>
      </c>
      <c r="D260" s="1076" t="s">
        <v>588</v>
      </c>
      <c r="E260" s="1076">
        <v>1000022781</v>
      </c>
      <c r="F260" s="1076">
        <v>73089090</v>
      </c>
      <c r="G260" s="1251"/>
      <c r="H260" s="1280">
        <v>18</v>
      </c>
      <c r="I260" s="1252"/>
      <c r="J260" s="1076" t="s">
        <v>802</v>
      </c>
      <c r="K260" s="1280" t="s">
        <v>575</v>
      </c>
      <c r="L260" s="1280">
        <v>261</v>
      </c>
      <c r="M260" s="1253"/>
      <c r="N260" s="1298" t="str">
        <f t="shared" si="16"/>
        <v>Included</v>
      </c>
      <c r="O260" s="1299">
        <f t="shared" si="17"/>
        <v>0</v>
      </c>
      <c r="P260" s="1070"/>
      <c r="Q260" s="1074">
        <f t="shared" si="18"/>
        <v>0</v>
      </c>
      <c r="R260" s="1075">
        <f t="shared" si="19"/>
        <v>0</v>
      </c>
      <c r="S260" s="1070"/>
      <c r="T260" s="1071"/>
      <c r="U260" s="1070"/>
      <c r="V260" s="1072"/>
      <c r="W260" s="1070"/>
      <c r="X260" s="1070"/>
      <c r="Y260" s="1070"/>
    </row>
    <row r="261" spans="1:25" s="1029" customFormat="1" ht="39.75" customHeight="1">
      <c r="A261" s="1076">
        <v>43</v>
      </c>
      <c r="B261" s="1076">
        <v>7000015666</v>
      </c>
      <c r="C261" s="1076">
        <v>440</v>
      </c>
      <c r="D261" s="1076" t="s">
        <v>588</v>
      </c>
      <c r="E261" s="1076">
        <v>1000022814</v>
      </c>
      <c r="F261" s="1076">
        <v>85462050</v>
      </c>
      <c r="G261" s="1251"/>
      <c r="H261" s="1280">
        <v>18</v>
      </c>
      <c r="I261" s="1252"/>
      <c r="J261" s="1076" t="s">
        <v>604</v>
      </c>
      <c r="K261" s="1280" t="s">
        <v>574</v>
      </c>
      <c r="L261" s="1280">
        <v>261</v>
      </c>
      <c r="M261" s="1253"/>
      <c r="N261" s="1298" t="str">
        <f t="shared" si="16"/>
        <v>Included</v>
      </c>
      <c r="O261" s="1299">
        <f t="shared" si="17"/>
        <v>0</v>
      </c>
      <c r="P261" s="1070"/>
      <c r="Q261" s="1074">
        <f t="shared" si="18"/>
        <v>0</v>
      </c>
      <c r="R261" s="1075">
        <f t="shared" si="19"/>
        <v>0</v>
      </c>
      <c r="S261" s="1070"/>
      <c r="T261" s="1071"/>
      <c r="U261" s="1070"/>
      <c r="V261" s="1072"/>
      <c r="W261" s="1070"/>
      <c r="X261" s="1070"/>
      <c r="Y261" s="1070"/>
    </row>
    <row r="262" spans="1:25" s="1029" customFormat="1" ht="39.75" customHeight="1">
      <c r="A262" s="1076">
        <v>44</v>
      </c>
      <c r="B262" s="1076">
        <v>7000015666</v>
      </c>
      <c r="C262" s="1076">
        <v>450</v>
      </c>
      <c r="D262" s="1076" t="s">
        <v>588</v>
      </c>
      <c r="E262" s="1076">
        <v>1000033893</v>
      </c>
      <c r="F262" s="1076">
        <v>73121020</v>
      </c>
      <c r="G262" s="1251"/>
      <c r="H262" s="1280">
        <v>18</v>
      </c>
      <c r="I262" s="1252"/>
      <c r="J262" s="1076" t="s">
        <v>605</v>
      </c>
      <c r="K262" s="1280" t="s">
        <v>578</v>
      </c>
      <c r="L262" s="1280">
        <v>1.34</v>
      </c>
      <c r="M262" s="1253"/>
      <c r="N262" s="1298" t="str">
        <f t="shared" si="16"/>
        <v>Included</v>
      </c>
      <c r="O262" s="1299">
        <f t="shared" si="17"/>
        <v>0</v>
      </c>
      <c r="P262" s="1070"/>
      <c r="Q262" s="1074">
        <f t="shared" si="18"/>
        <v>0</v>
      </c>
      <c r="R262" s="1075">
        <f t="shared" si="19"/>
        <v>0</v>
      </c>
      <c r="S262" s="1070"/>
      <c r="T262" s="1071"/>
      <c r="U262" s="1070"/>
      <c r="V262" s="1072"/>
      <c r="W262" s="1070"/>
      <c r="X262" s="1070"/>
      <c r="Y262" s="1070"/>
    </row>
    <row r="263" spans="1:25" s="1029" customFormat="1" ht="39.75" customHeight="1">
      <c r="A263" s="1076">
        <v>45</v>
      </c>
      <c r="B263" s="1076">
        <v>7000015666</v>
      </c>
      <c r="C263" s="1076">
        <v>460</v>
      </c>
      <c r="D263" s="1076" t="s">
        <v>588</v>
      </c>
      <c r="E263" s="1076">
        <v>1000045302</v>
      </c>
      <c r="F263" s="1076">
        <v>73121020</v>
      </c>
      <c r="G263" s="1251"/>
      <c r="H263" s="1280">
        <v>18</v>
      </c>
      <c r="I263" s="1252"/>
      <c r="J263" s="1076" t="s">
        <v>606</v>
      </c>
      <c r="K263" s="1280" t="s">
        <v>578</v>
      </c>
      <c r="L263" s="1280">
        <v>0.52</v>
      </c>
      <c r="M263" s="1253"/>
      <c r="N263" s="1298" t="str">
        <f t="shared" si="16"/>
        <v>Included</v>
      </c>
      <c r="O263" s="1299">
        <f t="shared" si="17"/>
        <v>0</v>
      </c>
      <c r="P263" s="1070"/>
      <c r="Q263" s="1074">
        <f t="shared" si="18"/>
        <v>0</v>
      </c>
      <c r="R263" s="1075">
        <f t="shared" si="19"/>
        <v>0</v>
      </c>
      <c r="S263" s="1070"/>
      <c r="T263" s="1071"/>
      <c r="U263" s="1070"/>
      <c r="V263" s="1072"/>
      <c r="W263" s="1070"/>
      <c r="X263" s="1070"/>
      <c r="Y263" s="1070"/>
    </row>
    <row r="264" spans="1:25" s="1029" customFormat="1" ht="39.75" customHeight="1">
      <c r="A264" s="1076">
        <v>46</v>
      </c>
      <c r="B264" s="1076">
        <v>7000015666</v>
      </c>
      <c r="C264" s="1076">
        <v>470</v>
      </c>
      <c r="D264" s="1076" t="s">
        <v>588</v>
      </c>
      <c r="E264" s="1076">
        <v>1000032344</v>
      </c>
      <c r="F264" s="1076">
        <v>72171010</v>
      </c>
      <c r="G264" s="1251"/>
      <c r="H264" s="1280">
        <v>18</v>
      </c>
      <c r="I264" s="1252"/>
      <c r="J264" s="1076" t="s">
        <v>602</v>
      </c>
      <c r="K264" s="1280" t="s">
        <v>601</v>
      </c>
      <c r="L264" s="1280">
        <v>406</v>
      </c>
      <c r="M264" s="1253"/>
      <c r="N264" s="1298" t="str">
        <f t="shared" si="16"/>
        <v>Included</v>
      </c>
      <c r="O264" s="1299">
        <f t="shared" si="17"/>
        <v>0</v>
      </c>
      <c r="P264" s="1070"/>
      <c r="Q264" s="1074">
        <f t="shared" si="18"/>
        <v>0</v>
      </c>
      <c r="R264" s="1075">
        <f t="shared" si="19"/>
        <v>0</v>
      </c>
      <c r="S264" s="1070"/>
      <c r="T264" s="1071"/>
      <c r="U264" s="1070"/>
      <c r="V264" s="1072"/>
      <c r="W264" s="1070"/>
      <c r="X264" s="1070"/>
      <c r="Y264" s="1070"/>
    </row>
    <row r="265" spans="1:25" s="1029" customFormat="1" ht="39.75" customHeight="1">
      <c r="A265" s="1076">
        <v>47</v>
      </c>
      <c r="B265" s="1076">
        <v>7000015666</v>
      </c>
      <c r="C265" s="1076">
        <v>480</v>
      </c>
      <c r="D265" s="1076" t="s">
        <v>588</v>
      </c>
      <c r="E265" s="1076">
        <v>1000022780</v>
      </c>
      <c r="F265" s="1076">
        <v>85462032</v>
      </c>
      <c r="G265" s="1251"/>
      <c r="H265" s="1280">
        <v>18</v>
      </c>
      <c r="I265" s="1252"/>
      <c r="J265" s="1076" t="s">
        <v>607</v>
      </c>
      <c r="K265" s="1280" t="s">
        <v>575</v>
      </c>
      <c r="L265" s="1280">
        <v>1605</v>
      </c>
      <c r="M265" s="1253"/>
      <c r="N265" s="1298" t="str">
        <f t="shared" si="16"/>
        <v>Included</v>
      </c>
      <c r="O265" s="1299">
        <f t="shared" si="17"/>
        <v>0</v>
      </c>
      <c r="P265" s="1070"/>
      <c r="Q265" s="1074">
        <f t="shared" si="18"/>
        <v>0</v>
      </c>
      <c r="R265" s="1075">
        <f t="shared" si="19"/>
        <v>0</v>
      </c>
      <c r="S265" s="1070"/>
      <c r="T265" s="1071"/>
      <c r="U265" s="1070"/>
      <c r="V265" s="1072"/>
      <c r="W265" s="1070"/>
      <c r="X265" s="1070"/>
      <c r="Y265" s="1070"/>
    </row>
    <row r="266" spans="1:25" s="1029" customFormat="1" ht="39.75" customHeight="1">
      <c r="A266" s="1076">
        <v>48</v>
      </c>
      <c r="B266" s="1076">
        <v>7000015666</v>
      </c>
      <c r="C266" s="1076">
        <v>490</v>
      </c>
      <c r="D266" s="1076" t="s">
        <v>588</v>
      </c>
      <c r="E266" s="1076">
        <v>1000056396</v>
      </c>
      <c r="F266" s="1076">
        <v>85462019</v>
      </c>
      <c r="G266" s="1251"/>
      <c r="H266" s="1280">
        <v>18</v>
      </c>
      <c r="I266" s="1252"/>
      <c r="J266" s="1076" t="s">
        <v>608</v>
      </c>
      <c r="K266" s="1280" t="s">
        <v>574</v>
      </c>
      <c r="L266" s="1280">
        <v>157</v>
      </c>
      <c r="M266" s="1253"/>
      <c r="N266" s="1298" t="str">
        <f t="shared" si="16"/>
        <v>Included</v>
      </c>
      <c r="O266" s="1299">
        <f t="shared" si="17"/>
        <v>0</v>
      </c>
      <c r="P266" s="1070"/>
      <c r="Q266" s="1074">
        <f t="shared" si="18"/>
        <v>0</v>
      </c>
      <c r="R266" s="1075">
        <f t="shared" si="19"/>
        <v>0</v>
      </c>
      <c r="S266" s="1070"/>
      <c r="T266" s="1071"/>
      <c r="U266" s="1070"/>
      <c r="V266" s="1072"/>
      <c r="W266" s="1070"/>
      <c r="X266" s="1070"/>
      <c r="Y266" s="1070"/>
    </row>
    <row r="267" spans="1:25" s="1029" customFormat="1" ht="39.75" customHeight="1">
      <c r="A267" s="1076">
        <v>49</v>
      </c>
      <c r="B267" s="1076">
        <v>7000015666</v>
      </c>
      <c r="C267" s="1076">
        <v>500</v>
      </c>
      <c r="D267" s="1076" t="s">
        <v>588</v>
      </c>
      <c r="E267" s="1076">
        <v>1000056397</v>
      </c>
      <c r="F267" s="1076">
        <v>85462019</v>
      </c>
      <c r="G267" s="1251"/>
      <c r="H267" s="1280">
        <v>18</v>
      </c>
      <c r="I267" s="1252"/>
      <c r="J267" s="1076" t="s">
        <v>609</v>
      </c>
      <c r="K267" s="1280" t="s">
        <v>575</v>
      </c>
      <c r="L267" s="1280">
        <v>157</v>
      </c>
      <c r="M267" s="1253"/>
      <c r="N267" s="1298" t="str">
        <f t="shared" si="16"/>
        <v>Included</v>
      </c>
      <c r="O267" s="1299">
        <f t="shared" si="17"/>
        <v>0</v>
      </c>
      <c r="P267" s="1070"/>
      <c r="Q267" s="1074">
        <f t="shared" si="18"/>
        <v>0</v>
      </c>
      <c r="R267" s="1075">
        <f t="shared" si="19"/>
        <v>0</v>
      </c>
      <c r="S267" s="1070"/>
      <c r="T267" s="1071"/>
      <c r="U267" s="1070"/>
      <c r="V267" s="1072"/>
      <c r="W267" s="1070"/>
      <c r="X267" s="1070"/>
      <c r="Y267" s="1070"/>
    </row>
    <row r="268" spans="1:25" s="1029" customFormat="1" ht="39.75" customHeight="1">
      <c r="A268" s="1076">
        <v>50</v>
      </c>
      <c r="B268" s="1076">
        <v>7000015666</v>
      </c>
      <c r="C268" s="1076">
        <v>510</v>
      </c>
      <c r="D268" s="1076" t="s">
        <v>588</v>
      </c>
      <c r="E268" s="1076">
        <v>1000017115</v>
      </c>
      <c r="F268" s="1076">
        <v>76169990</v>
      </c>
      <c r="G268" s="1251"/>
      <c r="H268" s="1280">
        <v>18</v>
      </c>
      <c r="I268" s="1252"/>
      <c r="J268" s="1076" t="s">
        <v>612</v>
      </c>
      <c r="K268" s="1280" t="s">
        <v>574</v>
      </c>
      <c r="L268" s="1280">
        <v>313</v>
      </c>
      <c r="M268" s="1253"/>
      <c r="N268" s="1298" t="str">
        <f t="shared" si="16"/>
        <v>Included</v>
      </c>
      <c r="O268" s="1299">
        <f t="shared" si="17"/>
        <v>0</v>
      </c>
      <c r="P268" s="1070"/>
      <c r="Q268" s="1074">
        <f t="shared" si="18"/>
        <v>0</v>
      </c>
      <c r="R268" s="1075">
        <f t="shared" si="19"/>
        <v>0</v>
      </c>
      <c r="S268" s="1070"/>
      <c r="T268" s="1071"/>
      <c r="U268" s="1070"/>
      <c r="V268" s="1072"/>
      <c r="W268" s="1070"/>
      <c r="X268" s="1070"/>
      <c r="Y268" s="1070"/>
    </row>
    <row r="269" spans="1:25" s="1029" customFormat="1" ht="39.75" customHeight="1">
      <c r="A269" s="1076">
        <v>51</v>
      </c>
      <c r="B269" s="1076">
        <v>7000015666</v>
      </c>
      <c r="C269" s="1076">
        <v>520</v>
      </c>
      <c r="D269" s="1076" t="s">
        <v>589</v>
      </c>
      <c r="E269" s="1076">
        <v>1000037908</v>
      </c>
      <c r="F269" s="1076">
        <v>73089070</v>
      </c>
      <c r="G269" s="1251"/>
      <c r="H269" s="1280">
        <v>18</v>
      </c>
      <c r="I269" s="1252"/>
      <c r="J269" s="1076" t="s">
        <v>594</v>
      </c>
      <c r="K269" s="1280" t="s">
        <v>574</v>
      </c>
      <c r="L269" s="1280">
        <v>150</v>
      </c>
      <c r="M269" s="1253"/>
      <c r="N269" s="1298" t="str">
        <f t="shared" si="16"/>
        <v>Included</v>
      </c>
      <c r="O269" s="1299">
        <f t="shared" si="17"/>
        <v>0</v>
      </c>
      <c r="P269" s="1070"/>
      <c r="Q269" s="1074">
        <f t="shared" si="18"/>
        <v>0</v>
      </c>
      <c r="R269" s="1075">
        <f t="shared" si="19"/>
        <v>0</v>
      </c>
      <c r="S269" s="1070"/>
      <c r="T269" s="1071"/>
      <c r="U269" s="1070"/>
      <c r="V269" s="1072"/>
      <c r="W269" s="1070"/>
      <c r="X269" s="1070"/>
      <c r="Y269" s="1070"/>
    </row>
    <row r="270" spans="1:25" s="1029" customFormat="1" ht="39.75" customHeight="1">
      <c r="A270" s="1076">
        <v>52</v>
      </c>
      <c r="B270" s="1076">
        <v>7000015666</v>
      </c>
      <c r="C270" s="1076">
        <v>530</v>
      </c>
      <c r="D270" s="1076" t="s">
        <v>589</v>
      </c>
      <c r="E270" s="1076">
        <v>1000022813</v>
      </c>
      <c r="F270" s="1076">
        <v>73089090</v>
      </c>
      <c r="G270" s="1251"/>
      <c r="H270" s="1280">
        <v>18</v>
      </c>
      <c r="I270" s="1252"/>
      <c r="J270" s="1076" t="s">
        <v>596</v>
      </c>
      <c r="K270" s="1280" t="s">
        <v>578</v>
      </c>
      <c r="L270" s="1280">
        <v>20.83</v>
      </c>
      <c r="M270" s="1253"/>
      <c r="N270" s="1298" t="str">
        <f t="shared" si="16"/>
        <v>Included</v>
      </c>
      <c r="O270" s="1299">
        <f t="shared" si="17"/>
        <v>0</v>
      </c>
      <c r="P270" s="1070"/>
      <c r="Q270" s="1074">
        <f t="shared" si="18"/>
        <v>0</v>
      </c>
      <c r="R270" s="1075">
        <f t="shared" si="19"/>
        <v>0</v>
      </c>
      <c r="S270" s="1070"/>
      <c r="T270" s="1071"/>
      <c r="U270" s="1070"/>
      <c r="V270" s="1072"/>
      <c r="W270" s="1070"/>
      <c r="X270" s="1070"/>
      <c r="Y270" s="1070"/>
    </row>
    <row r="271" spans="1:25" s="1029" customFormat="1" ht="39.75" customHeight="1">
      <c r="A271" s="1076">
        <v>53</v>
      </c>
      <c r="B271" s="1076">
        <v>7000015666</v>
      </c>
      <c r="C271" s="1076">
        <v>540</v>
      </c>
      <c r="D271" s="1076" t="s">
        <v>589</v>
      </c>
      <c r="E271" s="1076">
        <v>1000022819</v>
      </c>
      <c r="F271" s="1076">
        <v>73181500</v>
      </c>
      <c r="G271" s="1251"/>
      <c r="H271" s="1280">
        <v>18</v>
      </c>
      <c r="I271" s="1252"/>
      <c r="J271" s="1076" t="s">
        <v>597</v>
      </c>
      <c r="K271" s="1280" t="s">
        <v>578</v>
      </c>
      <c r="L271" s="1280">
        <v>2.7</v>
      </c>
      <c r="M271" s="1253"/>
      <c r="N271" s="1298" t="str">
        <f t="shared" si="16"/>
        <v>Included</v>
      </c>
      <c r="O271" s="1299">
        <f t="shared" si="17"/>
        <v>0</v>
      </c>
      <c r="P271" s="1070"/>
      <c r="Q271" s="1074">
        <f t="shared" si="18"/>
        <v>0</v>
      </c>
      <c r="R271" s="1075">
        <f t="shared" si="19"/>
        <v>0</v>
      </c>
      <c r="S271" s="1070"/>
      <c r="T271" s="1071"/>
      <c r="U271" s="1070"/>
      <c r="V271" s="1072"/>
      <c r="W271" s="1070"/>
      <c r="X271" s="1070"/>
      <c r="Y271" s="1070"/>
    </row>
    <row r="272" spans="1:25" s="1029" customFormat="1" ht="39.75" customHeight="1">
      <c r="A272" s="1076">
        <v>54</v>
      </c>
      <c r="B272" s="1076">
        <v>7000015666</v>
      </c>
      <c r="C272" s="1076">
        <v>550</v>
      </c>
      <c r="D272" s="1076" t="s">
        <v>589</v>
      </c>
      <c r="E272" s="1076">
        <v>1000022781</v>
      </c>
      <c r="F272" s="1076">
        <v>73089090</v>
      </c>
      <c r="G272" s="1251"/>
      <c r="H272" s="1280">
        <v>18</v>
      </c>
      <c r="I272" s="1252"/>
      <c r="J272" s="1076" t="s">
        <v>802</v>
      </c>
      <c r="K272" s="1280" t="s">
        <v>575</v>
      </c>
      <c r="L272" s="1280">
        <v>300</v>
      </c>
      <c r="M272" s="1253"/>
      <c r="N272" s="1298" t="str">
        <f t="shared" si="16"/>
        <v>Included</v>
      </c>
      <c r="O272" s="1299">
        <f t="shared" si="17"/>
        <v>0</v>
      </c>
      <c r="P272" s="1070"/>
      <c r="Q272" s="1074">
        <f t="shared" si="18"/>
        <v>0</v>
      </c>
      <c r="R272" s="1075">
        <f t="shared" si="19"/>
        <v>0</v>
      </c>
      <c r="S272" s="1070"/>
      <c r="T272" s="1071"/>
      <c r="U272" s="1070"/>
      <c r="V272" s="1072"/>
      <c r="W272" s="1070"/>
      <c r="X272" s="1070"/>
      <c r="Y272" s="1070"/>
    </row>
    <row r="273" spans="1:25" s="1029" customFormat="1" ht="39.75" customHeight="1">
      <c r="A273" s="1076">
        <v>55</v>
      </c>
      <c r="B273" s="1076">
        <v>7000015666</v>
      </c>
      <c r="C273" s="1076">
        <v>560</v>
      </c>
      <c r="D273" s="1076" t="s">
        <v>589</v>
      </c>
      <c r="E273" s="1076">
        <v>1000022814</v>
      </c>
      <c r="F273" s="1076">
        <v>85462050</v>
      </c>
      <c r="G273" s="1251"/>
      <c r="H273" s="1280">
        <v>18</v>
      </c>
      <c r="I273" s="1252"/>
      <c r="J273" s="1076" t="s">
        <v>604</v>
      </c>
      <c r="K273" s="1280" t="s">
        <v>574</v>
      </c>
      <c r="L273" s="1280">
        <v>300</v>
      </c>
      <c r="M273" s="1253"/>
      <c r="N273" s="1298" t="str">
        <f t="shared" si="16"/>
        <v>Included</v>
      </c>
      <c r="O273" s="1299">
        <f t="shared" si="17"/>
        <v>0</v>
      </c>
      <c r="P273" s="1070"/>
      <c r="Q273" s="1074">
        <f t="shared" si="18"/>
        <v>0</v>
      </c>
      <c r="R273" s="1075">
        <f t="shared" si="19"/>
        <v>0</v>
      </c>
      <c r="S273" s="1070"/>
      <c r="T273" s="1071"/>
      <c r="U273" s="1070"/>
      <c r="V273" s="1072"/>
      <c r="W273" s="1070"/>
      <c r="X273" s="1070"/>
      <c r="Y273" s="1070"/>
    </row>
    <row r="274" spans="1:25" s="1029" customFormat="1" ht="39.75" customHeight="1">
      <c r="A274" s="1076">
        <v>56</v>
      </c>
      <c r="B274" s="1076">
        <v>7000015666</v>
      </c>
      <c r="C274" s="1076">
        <v>570</v>
      </c>
      <c r="D274" s="1076" t="s">
        <v>589</v>
      </c>
      <c r="E274" s="1076">
        <v>1000033893</v>
      </c>
      <c r="F274" s="1076">
        <v>73121020</v>
      </c>
      <c r="G274" s="1251"/>
      <c r="H274" s="1280">
        <v>18</v>
      </c>
      <c r="I274" s="1252"/>
      <c r="J274" s="1076" t="s">
        <v>605</v>
      </c>
      <c r="K274" s="1280" t="s">
        <v>578</v>
      </c>
      <c r="L274" s="1280">
        <v>1.81</v>
      </c>
      <c r="M274" s="1253"/>
      <c r="N274" s="1298" t="str">
        <f t="shared" si="16"/>
        <v>Included</v>
      </c>
      <c r="O274" s="1299">
        <f t="shared" si="17"/>
        <v>0</v>
      </c>
      <c r="P274" s="1070"/>
      <c r="Q274" s="1074">
        <f t="shared" si="18"/>
        <v>0</v>
      </c>
      <c r="R274" s="1075">
        <f t="shared" si="19"/>
        <v>0</v>
      </c>
      <c r="S274" s="1070"/>
      <c r="T274" s="1071"/>
      <c r="U274" s="1070"/>
      <c r="V274" s="1072"/>
      <c r="W274" s="1070"/>
      <c r="X274" s="1070"/>
      <c r="Y274" s="1070"/>
    </row>
    <row r="275" spans="1:25" s="1029" customFormat="1" ht="39.75" customHeight="1">
      <c r="A275" s="1076">
        <v>57</v>
      </c>
      <c r="B275" s="1076">
        <v>7000015666</v>
      </c>
      <c r="C275" s="1076">
        <v>580</v>
      </c>
      <c r="D275" s="1076" t="s">
        <v>589</v>
      </c>
      <c r="E275" s="1076">
        <v>1000022782</v>
      </c>
      <c r="F275" s="1076">
        <v>85359030</v>
      </c>
      <c r="G275" s="1251"/>
      <c r="H275" s="1280">
        <v>18</v>
      </c>
      <c r="I275" s="1252"/>
      <c r="J275" s="1076" t="s">
        <v>610</v>
      </c>
      <c r="K275" s="1280" t="s">
        <v>574</v>
      </c>
      <c r="L275" s="1280">
        <v>75</v>
      </c>
      <c r="M275" s="1253"/>
      <c r="N275" s="1298" t="str">
        <f t="shared" si="16"/>
        <v>Included</v>
      </c>
      <c r="O275" s="1299">
        <f t="shared" si="17"/>
        <v>0</v>
      </c>
      <c r="P275" s="1070"/>
      <c r="Q275" s="1074">
        <f t="shared" si="18"/>
        <v>0</v>
      </c>
      <c r="R275" s="1075">
        <f t="shared" si="19"/>
        <v>0</v>
      </c>
      <c r="S275" s="1070"/>
      <c r="T275" s="1071"/>
      <c r="U275" s="1070"/>
      <c r="V275" s="1072"/>
      <c r="W275" s="1070"/>
      <c r="X275" s="1070"/>
      <c r="Y275" s="1070"/>
    </row>
    <row r="276" spans="1:25" s="1029" customFormat="1" ht="39.75" customHeight="1">
      <c r="A276" s="1076">
        <v>58</v>
      </c>
      <c r="B276" s="1076">
        <v>7000015666</v>
      </c>
      <c r="C276" s="1076">
        <v>590</v>
      </c>
      <c r="D276" s="1076" t="s">
        <v>589</v>
      </c>
      <c r="E276" s="1076">
        <v>1000032328</v>
      </c>
      <c r="F276" s="1076">
        <v>85351090</v>
      </c>
      <c r="G276" s="1251"/>
      <c r="H276" s="1280">
        <v>18</v>
      </c>
      <c r="I276" s="1252"/>
      <c r="J276" s="1076" t="s">
        <v>611</v>
      </c>
      <c r="K276" s="1280" t="s">
        <v>575</v>
      </c>
      <c r="L276" s="1280">
        <v>75</v>
      </c>
      <c r="M276" s="1253"/>
      <c r="N276" s="1298" t="str">
        <f t="shared" si="16"/>
        <v>Included</v>
      </c>
      <c r="O276" s="1299">
        <f t="shared" si="17"/>
        <v>0</v>
      </c>
      <c r="P276" s="1070"/>
      <c r="Q276" s="1074">
        <f t="shared" si="18"/>
        <v>0</v>
      </c>
      <c r="R276" s="1075">
        <f t="shared" si="19"/>
        <v>0</v>
      </c>
      <c r="S276" s="1070"/>
      <c r="T276" s="1071"/>
      <c r="U276" s="1070"/>
      <c r="V276" s="1072"/>
      <c r="W276" s="1070"/>
      <c r="X276" s="1070"/>
      <c r="Y276" s="1070"/>
    </row>
    <row r="277" spans="1:25" s="1029" customFormat="1" ht="39.75" customHeight="1">
      <c r="A277" s="1076">
        <v>59</v>
      </c>
      <c r="B277" s="1076">
        <v>7000015666</v>
      </c>
      <c r="C277" s="1076">
        <v>600</v>
      </c>
      <c r="D277" s="1076" t="s">
        <v>589</v>
      </c>
      <c r="E277" s="1076">
        <v>1000017115</v>
      </c>
      <c r="F277" s="1076">
        <v>76169990</v>
      </c>
      <c r="G277" s="1251"/>
      <c r="H277" s="1280">
        <v>18</v>
      </c>
      <c r="I277" s="1252"/>
      <c r="J277" s="1076" t="s">
        <v>612</v>
      </c>
      <c r="K277" s="1280" t="s">
        <v>574</v>
      </c>
      <c r="L277" s="1280">
        <v>450</v>
      </c>
      <c r="M277" s="1253"/>
      <c r="N277" s="1298" t="str">
        <f t="shared" si="16"/>
        <v>Included</v>
      </c>
      <c r="O277" s="1299">
        <f t="shared" si="17"/>
        <v>0</v>
      </c>
      <c r="P277" s="1070"/>
      <c r="Q277" s="1074">
        <f t="shared" si="18"/>
        <v>0</v>
      </c>
      <c r="R277" s="1075">
        <f t="shared" si="19"/>
        <v>0</v>
      </c>
      <c r="S277" s="1070"/>
      <c r="T277" s="1071"/>
      <c r="U277" s="1070"/>
      <c r="V277" s="1072"/>
      <c r="W277" s="1070"/>
      <c r="X277" s="1070"/>
      <c r="Y277" s="1070"/>
    </row>
    <row r="278" spans="1:25" s="1029" customFormat="1" ht="39.75" customHeight="1">
      <c r="A278" s="1076">
        <v>60</v>
      </c>
      <c r="B278" s="1076">
        <v>7000015666</v>
      </c>
      <c r="C278" s="1076">
        <v>610</v>
      </c>
      <c r="D278" s="1076" t="s">
        <v>589</v>
      </c>
      <c r="E278" s="1076">
        <v>1000022800</v>
      </c>
      <c r="F278" s="1076">
        <v>85042100</v>
      </c>
      <c r="G278" s="1251"/>
      <c r="H278" s="1280">
        <v>18</v>
      </c>
      <c r="I278" s="1252"/>
      <c r="J278" s="1076" t="s">
        <v>617</v>
      </c>
      <c r="K278" s="1280" t="s">
        <v>574</v>
      </c>
      <c r="L278" s="1280">
        <v>75</v>
      </c>
      <c r="M278" s="1253"/>
      <c r="N278" s="1298" t="str">
        <f t="shared" si="16"/>
        <v>Included</v>
      </c>
      <c r="O278" s="1299">
        <f t="shared" si="17"/>
        <v>0</v>
      </c>
      <c r="P278" s="1070"/>
      <c r="Q278" s="1074">
        <f t="shared" si="18"/>
        <v>0</v>
      </c>
      <c r="R278" s="1075">
        <f t="shared" si="19"/>
        <v>0</v>
      </c>
      <c r="S278" s="1070"/>
      <c r="T278" s="1071"/>
      <c r="U278" s="1070"/>
      <c r="V278" s="1072"/>
      <c r="W278" s="1070"/>
      <c r="X278" s="1070"/>
      <c r="Y278" s="1070"/>
    </row>
    <row r="279" spans="1:25" s="1029" customFormat="1" ht="39.75" customHeight="1">
      <c r="A279" s="1076">
        <v>61</v>
      </c>
      <c r="B279" s="1076">
        <v>7000015666</v>
      </c>
      <c r="C279" s="1076">
        <v>620</v>
      </c>
      <c r="D279" s="1076" t="s">
        <v>589</v>
      </c>
      <c r="E279" s="1076">
        <v>1000028423</v>
      </c>
      <c r="F279" s="1076">
        <v>85371000</v>
      </c>
      <c r="G279" s="1251"/>
      <c r="H279" s="1280">
        <v>18</v>
      </c>
      <c r="I279" s="1252"/>
      <c r="J279" s="1076" t="s">
        <v>618</v>
      </c>
      <c r="K279" s="1280" t="s">
        <v>574</v>
      </c>
      <c r="L279" s="1280">
        <v>75</v>
      </c>
      <c r="M279" s="1253"/>
      <c r="N279" s="1298" t="str">
        <f t="shared" ref="N279:N342" si="20">IF(M279=0, "Included",IF(ISERROR(L279*M279), M279, L279*M279))</f>
        <v>Included</v>
      </c>
      <c r="O279" s="1299">
        <f t="shared" ref="O279:O342" si="21">R279</f>
        <v>0</v>
      </c>
      <c r="P279" s="1070"/>
      <c r="Q279" s="1074">
        <f t="shared" ref="Q279:Q342" si="22">IF(N279="Included",0,N279)</f>
        <v>0</v>
      </c>
      <c r="R279" s="1075">
        <f t="shared" si="19"/>
        <v>0</v>
      </c>
      <c r="S279" s="1070"/>
      <c r="T279" s="1071"/>
      <c r="U279" s="1070"/>
      <c r="V279" s="1072"/>
      <c r="W279" s="1070"/>
      <c r="X279" s="1070"/>
      <c r="Y279" s="1070"/>
    </row>
    <row r="280" spans="1:25" s="1029" customFormat="1" ht="39.75" customHeight="1">
      <c r="A280" s="1076">
        <v>62</v>
      </c>
      <c r="B280" s="1076">
        <v>7000015666</v>
      </c>
      <c r="C280" s="1076">
        <v>630</v>
      </c>
      <c r="D280" s="1076" t="s">
        <v>589</v>
      </c>
      <c r="E280" s="1076">
        <v>1000020375</v>
      </c>
      <c r="F280" s="1076">
        <v>85354010</v>
      </c>
      <c r="G280" s="1251"/>
      <c r="H280" s="1280">
        <v>18</v>
      </c>
      <c r="I280" s="1252"/>
      <c r="J280" s="1076" t="s">
        <v>613</v>
      </c>
      <c r="K280" s="1280" t="s">
        <v>574</v>
      </c>
      <c r="L280" s="1280">
        <v>225</v>
      </c>
      <c r="M280" s="1253"/>
      <c r="N280" s="1298" t="str">
        <f t="shared" si="20"/>
        <v>Included</v>
      </c>
      <c r="O280" s="1299">
        <f t="shared" si="21"/>
        <v>0</v>
      </c>
      <c r="P280" s="1070"/>
      <c r="Q280" s="1074">
        <f t="shared" si="22"/>
        <v>0</v>
      </c>
      <c r="R280" s="1075">
        <f t="shared" ref="R280:R343" si="23">IF(I280="", H280*Q280/100,I280*Q280/100)</f>
        <v>0</v>
      </c>
      <c r="S280" s="1070"/>
      <c r="T280" s="1071"/>
      <c r="U280" s="1070"/>
      <c r="V280" s="1072"/>
      <c r="W280" s="1070"/>
      <c r="X280" s="1070"/>
      <c r="Y280" s="1070"/>
    </row>
    <row r="281" spans="1:25" s="1029" customFormat="1" ht="39.75" customHeight="1">
      <c r="A281" s="1076">
        <v>63</v>
      </c>
      <c r="B281" s="1076">
        <v>7000015666</v>
      </c>
      <c r="C281" s="1076">
        <v>640</v>
      </c>
      <c r="D281" s="1076" t="s">
        <v>589</v>
      </c>
      <c r="E281" s="1076">
        <v>1000028403</v>
      </c>
      <c r="F281" s="1076">
        <v>73089090</v>
      </c>
      <c r="G281" s="1251"/>
      <c r="H281" s="1280">
        <v>18</v>
      </c>
      <c r="I281" s="1252"/>
      <c r="J281" s="1076" t="s">
        <v>614</v>
      </c>
      <c r="K281" s="1280" t="s">
        <v>574</v>
      </c>
      <c r="L281" s="1280">
        <v>225</v>
      </c>
      <c r="M281" s="1253"/>
      <c r="N281" s="1298" t="str">
        <f t="shared" si="20"/>
        <v>Included</v>
      </c>
      <c r="O281" s="1299">
        <f t="shared" si="21"/>
        <v>0</v>
      </c>
      <c r="P281" s="1070"/>
      <c r="Q281" s="1074">
        <f t="shared" si="22"/>
        <v>0</v>
      </c>
      <c r="R281" s="1075">
        <f t="shared" si="23"/>
        <v>0</v>
      </c>
      <c r="S281" s="1070"/>
      <c r="T281" s="1071"/>
      <c r="U281" s="1070"/>
      <c r="V281" s="1072"/>
      <c r="W281" s="1070"/>
      <c r="X281" s="1070"/>
      <c r="Y281" s="1070"/>
    </row>
    <row r="282" spans="1:25" s="1029" customFormat="1" ht="39.75" customHeight="1">
      <c r="A282" s="1076">
        <v>64</v>
      </c>
      <c r="B282" s="1076">
        <v>7000015666</v>
      </c>
      <c r="C282" s="1076">
        <v>650</v>
      </c>
      <c r="D282" s="1076" t="s">
        <v>589</v>
      </c>
      <c r="E282" s="1076">
        <v>1000032344</v>
      </c>
      <c r="F282" s="1076">
        <v>72171010</v>
      </c>
      <c r="G282" s="1251"/>
      <c r="H282" s="1280">
        <v>18</v>
      </c>
      <c r="I282" s="1252"/>
      <c r="J282" s="1076" t="s">
        <v>602</v>
      </c>
      <c r="K282" s="1280" t="s">
        <v>601</v>
      </c>
      <c r="L282" s="1280">
        <v>386.25</v>
      </c>
      <c r="M282" s="1253"/>
      <c r="N282" s="1298" t="str">
        <f t="shared" si="20"/>
        <v>Included</v>
      </c>
      <c r="O282" s="1299">
        <f t="shared" si="21"/>
        <v>0</v>
      </c>
      <c r="P282" s="1070"/>
      <c r="Q282" s="1074">
        <f t="shared" si="22"/>
        <v>0</v>
      </c>
      <c r="R282" s="1075">
        <f t="shared" si="23"/>
        <v>0</v>
      </c>
      <c r="S282" s="1070"/>
      <c r="T282" s="1071"/>
      <c r="U282" s="1070"/>
      <c r="V282" s="1072"/>
      <c r="W282" s="1070"/>
      <c r="X282" s="1070"/>
      <c r="Y282" s="1070"/>
    </row>
    <row r="283" spans="1:25" s="1029" customFormat="1" ht="39.75" customHeight="1">
      <c r="A283" s="1076">
        <v>65</v>
      </c>
      <c r="B283" s="1076">
        <v>7000015666</v>
      </c>
      <c r="C283" s="1076">
        <v>660</v>
      </c>
      <c r="D283" s="1076" t="s">
        <v>589</v>
      </c>
      <c r="E283" s="1076">
        <v>1000040978</v>
      </c>
      <c r="F283" s="1076">
        <v>85446090</v>
      </c>
      <c r="G283" s="1251"/>
      <c r="H283" s="1280">
        <v>18</v>
      </c>
      <c r="I283" s="1252"/>
      <c r="J283" s="1076" t="s">
        <v>615</v>
      </c>
      <c r="K283" s="1280" t="s">
        <v>582</v>
      </c>
      <c r="L283" s="1280">
        <v>4500</v>
      </c>
      <c r="M283" s="1253"/>
      <c r="N283" s="1298" t="str">
        <f t="shared" si="20"/>
        <v>Included</v>
      </c>
      <c r="O283" s="1299">
        <f t="shared" si="21"/>
        <v>0</v>
      </c>
      <c r="P283" s="1070"/>
      <c r="Q283" s="1074">
        <f t="shared" si="22"/>
        <v>0</v>
      </c>
      <c r="R283" s="1075">
        <f t="shared" si="23"/>
        <v>0</v>
      </c>
      <c r="S283" s="1070"/>
      <c r="T283" s="1071"/>
      <c r="U283" s="1070"/>
      <c r="V283" s="1072"/>
      <c r="W283" s="1070"/>
      <c r="X283" s="1070"/>
      <c r="Y283" s="1070"/>
    </row>
    <row r="284" spans="1:25" s="1029" customFormat="1" ht="39.75" customHeight="1">
      <c r="A284" s="1076">
        <v>66</v>
      </c>
      <c r="B284" s="1076">
        <v>7000015666</v>
      </c>
      <c r="C284" s="1076">
        <v>680</v>
      </c>
      <c r="D284" s="1076" t="s">
        <v>589</v>
      </c>
      <c r="E284" s="1076">
        <v>1000056396</v>
      </c>
      <c r="F284" s="1076">
        <v>85462019</v>
      </c>
      <c r="G284" s="1251"/>
      <c r="H284" s="1280">
        <v>18</v>
      </c>
      <c r="I284" s="1252"/>
      <c r="J284" s="1076" t="s">
        <v>608</v>
      </c>
      <c r="K284" s="1280" t="s">
        <v>574</v>
      </c>
      <c r="L284" s="1280">
        <v>225</v>
      </c>
      <c r="M284" s="1253"/>
      <c r="N284" s="1298" t="str">
        <f t="shared" si="20"/>
        <v>Included</v>
      </c>
      <c r="O284" s="1299">
        <f t="shared" si="21"/>
        <v>0</v>
      </c>
      <c r="P284" s="1070"/>
      <c r="Q284" s="1074">
        <f t="shared" si="22"/>
        <v>0</v>
      </c>
      <c r="R284" s="1075">
        <f t="shared" si="23"/>
        <v>0</v>
      </c>
      <c r="S284" s="1070"/>
      <c r="T284" s="1071"/>
      <c r="U284" s="1070"/>
      <c r="V284" s="1072"/>
      <c r="W284" s="1070"/>
      <c r="X284" s="1070"/>
      <c r="Y284" s="1070"/>
    </row>
    <row r="285" spans="1:25" s="1029" customFormat="1" ht="39.75" customHeight="1">
      <c r="A285" s="1076">
        <v>67</v>
      </c>
      <c r="B285" s="1076">
        <v>7000015666</v>
      </c>
      <c r="C285" s="1076">
        <v>690</v>
      </c>
      <c r="D285" s="1076" t="s">
        <v>589</v>
      </c>
      <c r="E285" s="1076">
        <v>1000056397</v>
      </c>
      <c r="F285" s="1076">
        <v>85462019</v>
      </c>
      <c r="G285" s="1251"/>
      <c r="H285" s="1280">
        <v>18</v>
      </c>
      <c r="I285" s="1252"/>
      <c r="J285" s="1076" t="s">
        <v>609</v>
      </c>
      <c r="K285" s="1280" t="s">
        <v>575</v>
      </c>
      <c r="L285" s="1280">
        <v>225</v>
      </c>
      <c r="M285" s="1253"/>
      <c r="N285" s="1298" t="str">
        <f t="shared" si="20"/>
        <v>Included</v>
      </c>
      <c r="O285" s="1299">
        <f t="shared" si="21"/>
        <v>0</v>
      </c>
      <c r="P285" s="1070"/>
      <c r="Q285" s="1074">
        <f t="shared" si="22"/>
        <v>0</v>
      </c>
      <c r="R285" s="1075">
        <f t="shared" si="23"/>
        <v>0</v>
      </c>
      <c r="S285" s="1070"/>
      <c r="T285" s="1071"/>
      <c r="U285" s="1070"/>
      <c r="V285" s="1072"/>
      <c r="W285" s="1070"/>
      <c r="X285" s="1070"/>
      <c r="Y285" s="1070"/>
    </row>
    <row r="286" spans="1:25" s="1029" customFormat="1" ht="39.75" customHeight="1">
      <c r="A286" s="1076">
        <v>68</v>
      </c>
      <c r="B286" s="1076">
        <v>7000015692</v>
      </c>
      <c r="C286" s="1076">
        <v>10</v>
      </c>
      <c r="D286" s="1076" t="s">
        <v>589</v>
      </c>
      <c r="E286" s="1076">
        <v>1000032342</v>
      </c>
      <c r="F286" s="1076">
        <v>72125090</v>
      </c>
      <c r="G286" s="1251"/>
      <c r="H286" s="1280">
        <v>18</v>
      </c>
      <c r="I286" s="1252"/>
      <c r="J286" s="1076" t="s">
        <v>616</v>
      </c>
      <c r="K286" s="1280" t="s">
        <v>601</v>
      </c>
      <c r="L286" s="1280">
        <v>1500</v>
      </c>
      <c r="M286" s="1253"/>
      <c r="N286" s="1298" t="str">
        <f t="shared" si="20"/>
        <v>Included</v>
      </c>
      <c r="O286" s="1299">
        <f t="shared" si="21"/>
        <v>0</v>
      </c>
      <c r="P286" s="1070"/>
      <c r="Q286" s="1074">
        <f t="shared" si="22"/>
        <v>0</v>
      </c>
      <c r="R286" s="1075">
        <f t="shared" si="23"/>
        <v>0</v>
      </c>
      <c r="S286" s="1070"/>
      <c r="T286" s="1071"/>
      <c r="U286" s="1070"/>
      <c r="V286" s="1072"/>
      <c r="W286" s="1070"/>
      <c r="X286" s="1070"/>
      <c r="Y286" s="1070"/>
    </row>
    <row r="287" spans="1:25" s="1029" customFormat="1" ht="39.75" customHeight="1">
      <c r="A287" s="1076">
        <v>69</v>
      </c>
      <c r="B287" s="1076">
        <v>7000015666</v>
      </c>
      <c r="C287" s="1076">
        <v>700</v>
      </c>
      <c r="D287" s="1076" t="s">
        <v>746</v>
      </c>
      <c r="E287" s="1076">
        <v>1000022765</v>
      </c>
      <c r="F287" s="1076">
        <v>85042100</v>
      </c>
      <c r="G287" s="1251"/>
      <c r="H287" s="1280">
        <v>18</v>
      </c>
      <c r="I287" s="1252"/>
      <c r="J287" s="1076" t="s">
        <v>763</v>
      </c>
      <c r="K287" s="1280" t="s">
        <v>574</v>
      </c>
      <c r="L287" s="1280">
        <v>10</v>
      </c>
      <c r="M287" s="1253"/>
      <c r="N287" s="1298" t="str">
        <f t="shared" si="20"/>
        <v>Included</v>
      </c>
      <c r="O287" s="1299">
        <f t="shared" si="21"/>
        <v>0</v>
      </c>
      <c r="P287" s="1070"/>
      <c r="Q287" s="1074">
        <f t="shared" si="22"/>
        <v>0</v>
      </c>
      <c r="R287" s="1075">
        <f t="shared" si="23"/>
        <v>0</v>
      </c>
      <c r="S287" s="1070"/>
      <c r="T287" s="1071"/>
      <c r="U287" s="1070"/>
      <c r="V287" s="1072"/>
      <c r="W287" s="1070"/>
      <c r="X287" s="1070"/>
      <c r="Y287" s="1070"/>
    </row>
    <row r="288" spans="1:25" s="1029" customFormat="1" ht="39.75" customHeight="1">
      <c r="A288" s="1076">
        <v>70</v>
      </c>
      <c r="B288" s="1076">
        <v>7000015666</v>
      </c>
      <c r="C288" s="1076">
        <v>710</v>
      </c>
      <c r="D288" s="1076" t="s">
        <v>590</v>
      </c>
      <c r="E288" s="1076">
        <v>1000030857</v>
      </c>
      <c r="F288" s="1076">
        <v>76141000</v>
      </c>
      <c r="G288" s="1251"/>
      <c r="H288" s="1280">
        <v>18</v>
      </c>
      <c r="I288" s="1252"/>
      <c r="J288" s="1076" t="s">
        <v>619</v>
      </c>
      <c r="K288" s="1280" t="s">
        <v>577</v>
      </c>
      <c r="L288" s="1280">
        <v>148.32</v>
      </c>
      <c r="M288" s="1253"/>
      <c r="N288" s="1298" t="str">
        <f t="shared" si="20"/>
        <v>Included</v>
      </c>
      <c r="O288" s="1299">
        <f t="shared" si="21"/>
        <v>0</v>
      </c>
      <c r="P288" s="1070"/>
      <c r="Q288" s="1074">
        <f t="shared" si="22"/>
        <v>0</v>
      </c>
      <c r="R288" s="1075">
        <f t="shared" si="23"/>
        <v>0</v>
      </c>
      <c r="S288" s="1070"/>
      <c r="T288" s="1071"/>
      <c r="U288" s="1070"/>
      <c r="V288" s="1072"/>
      <c r="W288" s="1070"/>
      <c r="X288" s="1070"/>
      <c r="Y288" s="1070"/>
    </row>
    <row r="289" spans="1:25" s="1029" customFormat="1" ht="39.75" customHeight="1">
      <c r="A289" s="1076">
        <v>71</v>
      </c>
      <c r="B289" s="1076">
        <v>7000015666</v>
      </c>
      <c r="C289" s="1076">
        <v>720</v>
      </c>
      <c r="D289" s="1076" t="s">
        <v>590</v>
      </c>
      <c r="E289" s="1076">
        <v>1000056012</v>
      </c>
      <c r="F289" s="1076">
        <v>73089070</v>
      </c>
      <c r="G289" s="1251"/>
      <c r="H289" s="1280">
        <v>18</v>
      </c>
      <c r="I289" s="1252"/>
      <c r="J289" s="1076" t="s">
        <v>620</v>
      </c>
      <c r="K289" s="1280" t="s">
        <v>574</v>
      </c>
      <c r="L289" s="1280">
        <v>768</v>
      </c>
      <c r="M289" s="1253"/>
      <c r="N289" s="1298" t="str">
        <f t="shared" si="20"/>
        <v>Included</v>
      </c>
      <c r="O289" s="1299">
        <f t="shared" si="21"/>
        <v>0</v>
      </c>
      <c r="P289" s="1070"/>
      <c r="Q289" s="1074">
        <f t="shared" si="22"/>
        <v>0</v>
      </c>
      <c r="R289" s="1075">
        <f t="shared" si="23"/>
        <v>0</v>
      </c>
      <c r="S289" s="1070"/>
      <c r="T289" s="1071"/>
      <c r="U289" s="1070"/>
      <c r="V289" s="1072"/>
      <c r="W289" s="1070"/>
      <c r="X289" s="1070"/>
      <c r="Y289" s="1070"/>
    </row>
    <row r="290" spans="1:25" s="1029" customFormat="1" ht="39.75" customHeight="1">
      <c r="A290" s="1076">
        <v>72</v>
      </c>
      <c r="B290" s="1076">
        <v>7000015666</v>
      </c>
      <c r="C290" s="1076">
        <v>730</v>
      </c>
      <c r="D290" s="1076" t="s">
        <v>590</v>
      </c>
      <c r="E290" s="1076">
        <v>1000022813</v>
      </c>
      <c r="F290" s="1076">
        <v>73089090</v>
      </c>
      <c r="G290" s="1251"/>
      <c r="H290" s="1280">
        <v>18</v>
      </c>
      <c r="I290" s="1252"/>
      <c r="J290" s="1076" t="s">
        <v>596</v>
      </c>
      <c r="K290" s="1280" t="s">
        <v>578</v>
      </c>
      <c r="L290" s="1280">
        <v>31.49</v>
      </c>
      <c r="M290" s="1253"/>
      <c r="N290" s="1298" t="str">
        <f t="shared" si="20"/>
        <v>Included</v>
      </c>
      <c r="O290" s="1299">
        <f t="shared" si="21"/>
        <v>0</v>
      </c>
      <c r="P290" s="1070"/>
      <c r="Q290" s="1074">
        <f t="shared" si="22"/>
        <v>0</v>
      </c>
      <c r="R290" s="1075">
        <f t="shared" si="23"/>
        <v>0</v>
      </c>
      <c r="S290" s="1070"/>
      <c r="T290" s="1071"/>
      <c r="U290" s="1070"/>
      <c r="V290" s="1072"/>
      <c r="W290" s="1070"/>
      <c r="X290" s="1070"/>
      <c r="Y290" s="1070"/>
    </row>
    <row r="291" spans="1:25" s="1029" customFormat="1" ht="39.75" customHeight="1">
      <c r="A291" s="1076">
        <v>73</v>
      </c>
      <c r="B291" s="1076">
        <v>7000015666</v>
      </c>
      <c r="C291" s="1076">
        <v>740</v>
      </c>
      <c r="D291" s="1076" t="s">
        <v>590</v>
      </c>
      <c r="E291" s="1076">
        <v>1000022819</v>
      </c>
      <c r="F291" s="1076">
        <v>73181500</v>
      </c>
      <c r="G291" s="1251"/>
      <c r="H291" s="1280">
        <v>18</v>
      </c>
      <c r="I291" s="1252"/>
      <c r="J291" s="1076" t="s">
        <v>597</v>
      </c>
      <c r="K291" s="1280" t="s">
        <v>578</v>
      </c>
      <c r="L291" s="1280">
        <v>1.57</v>
      </c>
      <c r="M291" s="1253"/>
      <c r="N291" s="1298" t="str">
        <f t="shared" si="20"/>
        <v>Included</v>
      </c>
      <c r="O291" s="1299">
        <f t="shared" si="21"/>
        <v>0</v>
      </c>
      <c r="P291" s="1070"/>
      <c r="Q291" s="1074">
        <f t="shared" si="22"/>
        <v>0</v>
      </c>
      <c r="R291" s="1075">
        <f t="shared" si="23"/>
        <v>0</v>
      </c>
      <c r="S291" s="1070"/>
      <c r="T291" s="1071"/>
      <c r="U291" s="1070"/>
      <c r="V291" s="1072"/>
      <c r="W291" s="1070"/>
      <c r="X291" s="1070"/>
      <c r="Y291" s="1070"/>
    </row>
    <row r="292" spans="1:25" s="1029" customFormat="1" ht="39.75" customHeight="1">
      <c r="A292" s="1076">
        <v>74</v>
      </c>
      <c r="B292" s="1076">
        <v>7000015666</v>
      </c>
      <c r="C292" s="1076">
        <v>750</v>
      </c>
      <c r="D292" s="1076" t="s">
        <v>590</v>
      </c>
      <c r="E292" s="1076">
        <v>1000028393</v>
      </c>
      <c r="F292" s="1076">
        <v>72149990</v>
      </c>
      <c r="G292" s="1251"/>
      <c r="H292" s="1280">
        <v>18</v>
      </c>
      <c r="I292" s="1252"/>
      <c r="J292" s="1076" t="s">
        <v>598</v>
      </c>
      <c r="K292" s="1280" t="s">
        <v>575</v>
      </c>
      <c r="L292" s="1280">
        <v>768</v>
      </c>
      <c r="M292" s="1253"/>
      <c r="N292" s="1298" t="str">
        <f t="shared" si="20"/>
        <v>Included</v>
      </c>
      <c r="O292" s="1299">
        <f t="shared" si="21"/>
        <v>0</v>
      </c>
      <c r="P292" s="1070"/>
      <c r="Q292" s="1074">
        <f t="shared" si="22"/>
        <v>0</v>
      </c>
      <c r="R292" s="1075">
        <f t="shared" si="23"/>
        <v>0</v>
      </c>
      <c r="S292" s="1070"/>
      <c r="T292" s="1071"/>
      <c r="U292" s="1070"/>
      <c r="V292" s="1072"/>
      <c r="W292" s="1070"/>
      <c r="X292" s="1070"/>
      <c r="Y292" s="1070"/>
    </row>
    <row r="293" spans="1:25" s="1029" customFormat="1" ht="39.75" customHeight="1">
      <c r="A293" s="1076">
        <v>75</v>
      </c>
      <c r="B293" s="1076">
        <v>7000015666</v>
      </c>
      <c r="C293" s="1076">
        <v>760</v>
      </c>
      <c r="D293" s="1076" t="s">
        <v>590</v>
      </c>
      <c r="E293" s="1076">
        <v>1000033887</v>
      </c>
      <c r="F293" s="1076">
        <v>85471030</v>
      </c>
      <c r="G293" s="1251"/>
      <c r="H293" s="1280">
        <v>18</v>
      </c>
      <c r="I293" s="1252"/>
      <c r="J293" s="1076" t="s">
        <v>621</v>
      </c>
      <c r="K293" s="1280" t="s">
        <v>575</v>
      </c>
      <c r="L293" s="1280">
        <v>480</v>
      </c>
      <c r="M293" s="1253"/>
      <c r="N293" s="1298" t="str">
        <f t="shared" si="20"/>
        <v>Included</v>
      </c>
      <c r="O293" s="1299">
        <f t="shared" si="21"/>
        <v>0</v>
      </c>
      <c r="P293" s="1070"/>
      <c r="Q293" s="1074">
        <f t="shared" si="22"/>
        <v>0</v>
      </c>
      <c r="R293" s="1075">
        <f t="shared" si="23"/>
        <v>0</v>
      </c>
      <c r="S293" s="1070"/>
      <c r="T293" s="1071"/>
      <c r="U293" s="1070"/>
      <c r="V293" s="1072"/>
      <c r="W293" s="1070"/>
      <c r="X293" s="1070"/>
      <c r="Y293" s="1070"/>
    </row>
    <row r="294" spans="1:25" s="1029" customFormat="1" ht="39.75" customHeight="1">
      <c r="A294" s="1076">
        <v>76</v>
      </c>
      <c r="B294" s="1076">
        <v>7000015666</v>
      </c>
      <c r="C294" s="1076">
        <v>770</v>
      </c>
      <c r="D294" s="1076" t="s">
        <v>590</v>
      </c>
      <c r="E294" s="1076">
        <v>1000022814</v>
      </c>
      <c r="F294" s="1076">
        <v>85462050</v>
      </c>
      <c r="G294" s="1251"/>
      <c r="H294" s="1280">
        <v>18</v>
      </c>
      <c r="I294" s="1252"/>
      <c r="J294" s="1076" t="s">
        <v>604</v>
      </c>
      <c r="K294" s="1280" t="s">
        <v>574</v>
      </c>
      <c r="L294" s="1280">
        <v>960</v>
      </c>
      <c r="M294" s="1253"/>
      <c r="N294" s="1298" t="str">
        <f t="shared" si="20"/>
        <v>Included</v>
      </c>
      <c r="O294" s="1299">
        <f t="shared" si="21"/>
        <v>0</v>
      </c>
      <c r="P294" s="1070"/>
      <c r="Q294" s="1074">
        <f t="shared" si="22"/>
        <v>0</v>
      </c>
      <c r="R294" s="1075">
        <f t="shared" si="23"/>
        <v>0</v>
      </c>
      <c r="S294" s="1070"/>
      <c r="T294" s="1071"/>
      <c r="U294" s="1070"/>
      <c r="V294" s="1072"/>
      <c r="W294" s="1070"/>
      <c r="X294" s="1070"/>
      <c r="Y294" s="1070"/>
    </row>
    <row r="295" spans="1:25" s="1029" customFormat="1" ht="39.75" customHeight="1">
      <c r="A295" s="1076">
        <v>77</v>
      </c>
      <c r="B295" s="1076">
        <v>7000015666</v>
      </c>
      <c r="C295" s="1076">
        <v>780</v>
      </c>
      <c r="D295" s="1076" t="s">
        <v>590</v>
      </c>
      <c r="E295" s="1076">
        <v>1000033893</v>
      </c>
      <c r="F295" s="1076">
        <v>73121020</v>
      </c>
      <c r="G295" s="1251"/>
      <c r="H295" s="1280">
        <v>18</v>
      </c>
      <c r="I295" s="1252"/>
      <c r="J295" s="1076" t="s">
        <v>605</v>
      </c>
      <c r="K295" s="1280" t="s">
        <v>578</v>
      </c>
      <c r="L295" s="1280">
        <v>2.46</v>
      </c>
      <c r="M295" s="1253"/>
      <c r="N295" s="1298" t="str">
        <f t="shared" si="20"/>
        <v>Included</v>
      </c>
      <c r="O295" s="1299">
        <f t="shared" si="21"/>
        <v>0</v>
      </c>
      <c r="P295" s="1070"/>
      <c r="Q295" s="1074">
        <f t="shared" si="22"/>
        <v>0</v>
      </c>
      <c r="R295" s="1075">
        <f t="shared" si="23"/>
        <v>0</v>
      </c>
      <c r="S295" s="1070"/>
      <c r="T295" s="1071"/>
      <c r="U295" s="1070"/>
      <c r="V295" s="1072"/>
      <c r="W295" s="1070"/>
      <c r="X295" s="1070"/>
      <c r="Y295" s="1070"/>
    </row>
    <row r="296" spans="1:25" s="1029" customFormat="1" ht="39.75" customHeight="1">
      <c r="A296" s="1076">
        <v>78</v>
      </c>
      <c r="B296" s="1076">
        <v>7000015666</v>
      </c>
      <c r="C296" s="1076">
        <v>790</v>
      </c>
      <c r="D296" s="1076" t="s">
        <v>590</v>
      </c>
      <c r="E296" s="1076">
        <v>1000045302</v>
      </c>
      <c r="F296" s="1076">
        <v>73121020</v>
      </c>
      <c r="G296" s="1251"/>
      <c r="H296" s="1280">
        <v>18</v>
      </c>
      <c r="I296" s="1252"/>
      <c r="J296" s="1076" t="s">
        <v>606</v>
      </c>
      <c r="K296" s="1280" t="s">
        <v>578</v>
      </c>
      <c r="L296" s="1280">
        <v>0.95</v>
      </c>
      <c r="M296" s="1253"/>
      <c r="N296" s="1298" t="str">
        <f t="shared" si="20"/>
        <v>Included</v>
      </c>
      <c r="O296" s="1299">
        <f t="shared" si="21"/>
        <v>0</v>
      </c>
      <c r="P296" s="1070"/>
      <c r="Q296" s="1074">
        <f t="shared" si="22"/>
        <v>0</v>
      </c>
      <c r="R296" s="1075">
        <f t="shared" si="23"/>
        <v>0</v>
      </c>
      <c r="S296" s="1070"/>
      <c r="T296" s="1071"/>
      <c r="U296" s="1070"/>
      <c r="V296" s="1072"/>
      <c r="W296" s="1070"/>
      <c r="X296" s="1070"/>
      <c r="Y296" s="1070"/>
    </row>
    <row r="297" spans="1:25" s="1029" customFormat="1" ht="39.75" customHeight="1">
      <c r="A297" s="1076">
        <v>79</v>
      </c>
      <c r="B297" s="1076">
        <v>7000015666</v>
      </c>
      <c r="C297" s="1076">
        <v>800</v>
      </c>
      <c r="D297" s="1076" t="s">
        <v>590</v>
      </c>
      <c r="E297" s="1076">
        <v>1000032344</v>
      </c>
      <c r="F297" s="1076">
        <v>72171010</v>
      </c>
      <c r="G297" s="1251"/>
      <c r="H297" s="1280">
        <v>18</v>
      </c>
      <c r="I297" s="1252"/>
      <c r="J297" s="1076" t="s">
        <v>602</v>
      </c>
      <c r="K297" s="1280" t="s">
        <v>601</v>
      </c>
      <c r="L297" s="1280">
        <v>747</v>
      </c>
      <c r="M297" s="1253"/>
      <c r="N297" s="1298" t="str">
        <f t="shared" si="20"/>
        <v>Included</v>
      </c>
      <c r="O297" s="1299">
        <f t="shared" si="21"/>
        <v>0</v>
      </c>
      <c r="P297" s="1070"/>
      <c r="Q297" s="1074">
        <f t="shared" si="22"/>
        <v>0</v>
      </c>
      <c r="R297" s="1075">
        <f t="shared" si="23"/>
        <v>0</v>
      </c>
      <c r="S297" s="1070"/>
      <c r="T297" s="1071"/>
      <c r="U297" s="1070"/>
      <c r="V297" s="1072"/>
      <c r="W297" s="1070"/>
      <c r="X297" s="1070"/>
      <c r="Y297" s="1070"/>
    </row>
    <row r="298" spans="1:25" s="1029" customFormat="1" ht="39.75" customHeight="1">
      <c r="A298" s="1076">
        <v>80</v>
      </c>
      <c r="B298" s="1076">
        <v>7000015666</v>
      </c>
      <c r="C298" s="1076">
        <v>810</v>
      </c>
      <c r="D298" s="1076" t="s">
        <v>590</v>
      </c>
      <c r="E298" s="1076">
        <v>1000022795</v>
      </c>
      <c r="F298" s="1076">
        <v>85462033</v>
      </c>
      <c r="G298" s="1251"/>
      <c r="H298" s="1280">
        <v>18</v>
      </c>
      <c r="I298" s="1252"/>
      <c r="J298" s="1076" t="s">
        <v>622</v>
      </c>
      <c r="K298" s="1280" t="s">
        <v>575</v>
      </c>
      <c r="L298" s="1280">
        <v>2088</v>
      </c>
      <c r="M298" s="1253"/>
      <c r="N298" s="1298" t="str">
        <f t="shared" si="20"/>
        <v>Included</v>
      </c>
      <c r="O298" s="1299">
        <f t="shared" si="21"/>
        <v>0</v>
      </c>
      <c r="P298" s="1070"/>
      <c r="Q298" s="1074">
        <f t="shared" si="22"/>
        <v>0</v>
      </c>
      <c r="R298" s="1075">
        <f t="shared" si="23"/>
        <v>0</v>
      </c>
      <c r="S298" s="1070"/>
      <c r="T298" s="1071"/>
      <c r="U298" s="1070"/>
      <c r="V298" s="1072"/>
      <c r="W298" s="1070"/>
      <c r="X298" s="1070"/>
      <c r="Y298" s="1070"/>
    </row>
    <row r="299" spans="1:25" s="1029" customFormat="1" ht="39.75" customHeight="1">
      <c r="A299" s="1076">
        <v>81</v>
      </c>
      <c r="B299" s="1076">
        <v>7000015666</v>
      </c>
      <c r="C299" s="1076">
        <v>820</v>
      </c>
      <c r="D299" s="1076" t="s">
        <v>590</v>
      </c>
      <c r="E299" s="1076">
        <v>1000045341</v>
      </c>
      <c r="F299" s="1076">
        <v>85462019</v>
      </c>
      <c r="G299" s="1251"/>
      <c r="H299" s="1280">
        <v>18</v>
      </c>
      <c r="I299" s="1252"/>
      <c r="J299" s="1076" t="s">
        <v>623</v>
      </c>
      <c r="K299" s="1280" t="s">
        <v>574</v>
      </c>
      <c r="L299" s="1280">
        <v>864</v>
      </c>
      <c r="M299" s="1253"/>
      <c r="N299" s="1298" t="str">
        <f t="shared" si="20"/>
        <v>Included</v>
      </c>
      <c r="O299" s="1299">
        <f t="shared" si="21"/>
        <v>0</v>
      </c>
      <c r="P299" s="1070"/>
      <c r="Q299" s="1074">
        <f t="shared" si="22"/>
        <v>0</v>
      </c>
      <c r="R299" s="1075">
        <f t="shared" si="23"/>
        <v>0</v>
      </c>
      <c r="S299" s="1070"/>
      <c r="T299" s="1071"/>
      <c r="U299" s="1070"/>
      <c r="V299" s="1072"/>
      <c r="W299" s="1070"/>
      <c r="X299" s="1070"/>
      <c r="Y299" s="1070"/>
    </row>
    <row r="300" spans="1:25" s="1029" customFormat="1" ht="39.75" customHeight="1">
      <c r="A300" s="1076">
        <v>82</v>
      </c>
      <c r="B300" s="1076">
        <v>7000015666</v>
      </c>
      <c r="C300" s="1076">
        <v>830</v>
      </c>
      <c r="D300" s="1076" t="s">
        <v>590</v>
      </c>
      <c r="E300" s="1076">
        <v>1000056398</v>
      </c>
      <c r="F300" s="1076">
        <v>85462019</v>
      </c>
      <c r="G300" s="1251"/>
      <c r="H300" s="1280">
        <v>18</v>
      </c>
      <c r="I300" s="1252"/>
      <c r="J300" s="1076" t="s">
        <v>624</v>
      </c>
      <c r="K300" s="1280" t="s">
        <v>575</v>
      </c>
      <c r="L300" s="1280">
        <v>288</v>
      </c>
      <c r="M300" s="1253"/>
      <c r="N300" s="1298" t="str">
        <f t="shared" si="20"/>
        <v>Included</v>
      </c>
      <c r="O300" s="1299">
        <f t="shared" si="21"/>
        <v>0</v>
      </c>
      <c r="P300" s="1070"/>
      <c r="Q300" s="1074">
        <f t="shared" si="22"/>
        <v>0</v>
      </c>
      <c r="R300" s="1075">
        <f t="shared" si="23"/>
        <v>0</v>
      </c>
      <c r="S300" s="1070"/>
      <c r="T300" s="1071"/>
      <c r="U300" s="1070"/>
      <c r="V300" s="1072"/>
      <c r="W300" s="1070"/>
      <c r="X300" s="1070"/>
      <c r="Y300" s="1070"/>
    </row>
    <row r="301" spans="1:25" s="1029" customFormat="1" ht="39.75" customHeight="1">
      <c r="A301" s="1076">
        <v>83</v>
      </c>
      <c r="B301" s="1076">
        <v>7000015666</v>
      </c>
      <c r="C301" s="1076">
        <v>840</v>
      </c>
      <c r="D301" s="1076" t="s">
        <v>590</v>
      </c>
      <c r="E301" s="1076">
        <v>1000017135</v>
      </c>
      <c r="F301" s="1076">
        <v>76169990</v>
      </c>
      <c r="G301" s="1251"/>
      <c r="H301" s="1280">
        <v>18</v>
      </c>
      <c r="I301" s="1252"/>
      <c r="J301" s="1076" t="s">
        <v>625</v>
      </c>
      <c r="K301" s="1280" t="s">
        <v>574</v>
      </c>
      <c r="L301" s="1280">
        <v>576</v>
      </c>
      <c r="M301" s="1253"/>
      <c r="N301" s="1298" t="str">
        <f t="shared" si="20"/>
        <v>Included</v>
      </c>
      <c r="O301" s="1299">
        <f t="shared" si="21"/>
        <v>0</v>
      </c>
      <c r="P301" s="1070"/>
      <c r="Q301" s="1074">
        <f t="shared" si="22"/>
        <v>0</v>
      </c>
      <c r="R301" s="1075">
        <f t="shared" si="23"/>
        <v>0</v>
      </c>
      <c r="S301" s="1070"/>
      <c r="T301" s="1071"/>
      <c r="U301" s="1070"/>
      <c r="V301" s="1072"/>
      <c r="W301" s="1070"/>
      <c r="X301" s="1070"/>
      <c r="Y301" s="1070"/>
    </row>
    <row r="302" spans="1:25" s="1029" customFormat="1" ht="39.75" customHeight="1">
      <c r="A302" s="1076">
        <v>84</v>
      </c>
      <c r="B302" s="1076">
        <v>7000015666</v>
      </c>
      <c r="C302" s="1076">
        <v>850</v>
      </c>
      <c r="D302" s="1076" t="s">
        <v>747</v>
      </c>
      <c r="E302" s="1076">
        <v>1000030861</v>
      </c>
      <c r="F302" s="1076">
        <v>76141000</v>
      </c>
      <c r="G302" s="1251"/>
      <c r="H302" s="1280">
        <v>18</v>
      </c>
      <c r="I302" s="1252"/>
      <c r="J302" s="1076" t="s">
        <v>671</v>
      </c>
      <c r="K302" s="1280" t="s">
        <v>577</v>
      </c>
      <c r="L302" s="1280">
        <v>46.35</v>
      </c>
      <c r="M302" s="1253"/>
      <c r="N302" s="1298" t="str">
        <f t="shared" si="20"/>
        <v>Included</v>
      </c>
      <c r="O302" s="1299">
        <f t="shared" si="21"/>
        <v>0</v>
      </c>
      <c r="P302" s="1070"/>
      <c r="Q302" s="1074">
        <f t="shared" si="22"/>
        <v>0</v>
      </c>
      <c r="R302" s="1075">
        <f t="shared" si="23"/>
        <v>0</v>
      </c>
      <c r="S302" s="1070"/>
      <c r="T302" s="1071"/>
      <c r="U302" s="1070"/>
      <c r="V302" s="1072"/>
      <c r="W302" s="1070"/>
      <c r="X302" s="1070"/>
      <c r="Y302" s="1070"/>
    </row>
    <row r="303" spans="1:25" s="1029" customFormat="1" ht="39.75" customHeight="1">
      <c r="A303" s="1076">
        <v>85</v>
      </c>
      <c r="B303" s="1076">
        <v>7000015666</v>
      </c>
      <c r="C303" s="1076">
        <v>860</v>
      </c>
      <c r="D303" s="1076" t="s">
        <v>747</v>
      </c>
      <c r="E303" s="1076">
        <v>1000056012</v>
      </c>
      <c r="F303" s="1076">
        <v>73089070</v>
      </c>
      <c r="G303" s="1251"/>
      <c r="H303" s="1280">
        <v>18</v>
      </c>
      <c r="I303" s="1252"/>
      <c r="J303" s="1076" t="s">
        <v>620</v>
      </c>
      <c r="K303" s="1280" t="s">
        <v>574</v>
      </c>
      <c r="L303" s="1280">
        <v>150</v>
      </c>
      <c r="M303" s="1253"/>
      <c r="N303" s="1298" t="str">
        <f t="shared" si="20"/>
        <v>Included</v>
      </c>
      <c r="O303" s="1299">
        <f t="shared" si="21"/>
        <v>0</v>
      </c>
      <c r="P303" s="1070"/>
      <c r="Q303" s="1074">
        <f t="shared" si="22"/>
        <v>0</v>
      </c>
      <c r="R303" s="1075">
        <f t="shared" si="23"/>
        <v>0</v>
      </c>
      <c r="S303" s="1070"/>
      <c r="T303" s="1071"/>
      <c r="U303" s="1070"/>
      <c r="V303" s="1072"/>
      <c r="W303" s="1070"/>
      <c r="X303" s="1070"/>
      <c r="Y303" s="1070"/>
    </row>
    <row r="304" spans="1:25" s="1029" customFormat="1" ht="39.75" customHeight="1">
      <c r="A304" s="1076">
        <v>86</v>
      </c>
      <c r="B304" s="1076">
        <v>7000015666</v>
      </c>
      <c r="C304" s="1076">
        <v>870</v>
      </c>
      <c r="D304" s="1076" t="s">
        <v>747</v>
      </c>
      <c r="E304" s="1076">
        <v>1000045342</v>
      </c>
      <c r="F304" s="1076">
        <v>85462019</v>
      </c>
      <c r="G304" s="1251"/>
      <c r="H304" s="1280">
        <v>18</v>
      </c>
      <c r="I304" s="1252"/>
      <c r="J304" s="1076" t="s">
        <v>765</v>
      </c>
      <c r="K304" s="1280" t="s">
        <v>574</v>
      </c>
      <c r="L304" s="1280">
        <v>270</v>
      </c>
      <c r="M304" s="1253"/>
      <c r="N304" s="1298" t="str">
        <f t="shared" si="20"/>
        <v>Included</v>
      </c>
      <c r="O304" s="1299">
        <f t="shared" si="21"/>
        <v>0</v>
      </c>
      <c r="P304" s="1070"/>
      <c r="Q304" s="1074">
        <f t="shared" si="22"/>
        <v>0</v>
      </c>
      <c r="R304" s="1075">
        <f t="shared" si="23"/>
        <v>0</v>
      </c>
      <c r="S304" s="1070"/>
      <c r="T304" s="1071"/>
      <c r="U304" s="1070"/>
      <c r="V304" s="1072"/>
      <c r="W304" s="1070"/>
      <c r="X304" s="1070"/>
      <c r="Y304" s="1070"/>
    </row>
    <row r="305" spans="1:25" s="1029" customFormat="1" ht="39.75" customHeight="1">
      <c r="A305" s="1076">
        <v>87</v>
      </c>
      <c r="B305" s="1076">
        <v>7000015666</v>
      </c>
      <c r="C305" s="1076">
        <v>880</v>
      </c>
      <c r="D305" s="1076" t="s">
        <v>747</v>
      </c>
      <c r="E305" s="1076">
        <v>1000045345</v>
      </c>
      <c r="F305" s="1076">
        <v>85462019</v>
      </c>
      <c r="G305" s="1251"/>
      <c r="H305" s="1280">
        <v>18</v>
      </c>
      <c r="I305" s="1252"/>
      <c r="J305" s="1076" t="s">
        <v>766</v>
      </c>
      <c r="K305" s="1280" t="s">
        <v>575</v>
      </c>
      <c r="L305" s="1280">
        <v>93</v>
      </c>
      <c r="M305" s="1253"/>
      <c r="N305" s="1298" t="str">
        <f t="shared" si="20"/>
        <v>Included</v>
      </c>
      <c r="O305" s="1299">
        <f t="shared" si="21"/>
        <v>0</v>
      </c>
      <c r="P305" s="1070"/>
      <c r="Q305" s="1074">
        <f t="shared" si="22"/>
        <v>0</v>
      </c>
      <c r="R305" s="1075">
        <f t="shared" si="23"/>
        <v>0</v>
      </c>
      <c r="S305" s="1070"/>
      <c r="T305" s="1071"/>
      <c r="U305" s="1070"/>
      <c r="V305" s="1072"/>
      <c r="W305" s="1070"/>
      <c r="X305" s="1070"/>
      <c r="Y305" s="1070"/>
    </row>
    <row r="306" spans="1:25" s="1029" customFormat="1" ht="39.75" customHeight="1">
      <c r="A306" s="1076">
        <v>88</v>
      </c>
      <c r="B306" s="1076">
        <v>7000015666</v>
      </c>
      <c r="C306" s="1076">
        <v>890</v>
      </c>
      <c r="D306" s="1076" t="s">
        <v>753</v>
      </c>
      <c r="E306" s="1076">
        <v>1000004944</v>
      </c>
      <c r="F306" s="1076">
        <v>85042200</v>
      </c>
      <c r="G306" s="1251"/>
      <c r="H306" s="1280">
        <v>18</v>
      </c>
      <c r="I306" s="1252"/>
      <c r="J306" s="1076" t="s">
        <v>767</v>
      </c>
      <c r="K306" s="1280" t="s">
        <v>574</v>
      </c>
      <c r="L306" s="1280">
        <v>3</v>
      </c>
      <c r="M306" s="1253"/>
      <c r="N306" s="1298" t="str">
        <f t="shared" si="20"/>
        <v>Included</v>
      </c>
      <c r="O306" s="1299">
        <f t="shared" si="21"/>
        <v>0</v>
      </c>
      <c r="P306" s="1070"/>
      <c r="Q306" s="1074">
        <f t="shared" si="22"/>
        <v>0</v>
      </c>
      <c r="R306" s="1075">
        <f t="shared" si="23"/>
        <v>0</v>
      </c>
      <c r="S306" s="1070"/>
      <c r="T306" s="1071"/>
      <c r="U306" s="1070"/>
      <c r="V306" s="1072"/>
      <c r="W306" s="1070"/>
      <c r="X306" s="1070"/>
      <c r="Y306" s="1070"/>
    </row>
    <row r="307" spans="1:25" s="1029" customFormat="1" ht="39.75" customHeight="1">
      <c r="A307" s="1076">
        <v>89</v>
      </c>
      <c r="B307" s="1076">
        <v>7000015666</v>
      </c>
      <c r="C307" s="1076">
        <v>900</v>
      </c>
      <c r="D307" s="1076" t="s">
        <v>753</v>
      </c>
      <c r="E307" s="1076">
        <v>1000028385</v>
      </c>
      <c r="F307" s="1076">
        <v>85042100</v>
      </c>
      <c r="G307" s="1251"/>
      <c r="H307" s="1280">
        <v>18</v>
      </c>
      <c r="I307" s="1252"/>
      <c r="J307" s="1076" t="s">
        <v>626</v>
      </c>
      <c r="K307" s="1280" t="s">
        <v>574</v>
      </c>
      <c r="L307" s="1280">
        <v>3</v>
      </c>
      <c r="M307" s="1253"/>
      <c r="N307" s="1298" t="str">
        <f t="shared" si="20"/>
        <v>Included</v>
      </c>
      <c r="O307" s="1299">
        <f t="shared" si="21"/>
        <v>0</v>
      </c>
      <c r="P307" s="1070"/>
      <c r="Q307" s="1074">
        <f t="shared" si="22"/>
        <v>0</v>
      </c>
      <c r="R307" s="1075">
        <f t="shared" si="23"/>
        <v>0</v>
      </c>
      <c r="S307" s="1070"/>
      <c r="T307" s="1071"/>
      <c r="U307" s="1070"/>
      <c r="V307" s="1072"/>
      <c r="W307" s="1070"/>
      <c r="X307" s="1070"/>
      <c r="Y307" s="1070"/>
    </row>
    <row r="308" spans="1:25" s="1029" customFormat="1" ht="39.75" customHeight="1">
      <c r="A308" s="1076">
        <v>90</v>
      </c>
      <c r="B308" s="1076">
        <v>7000015666</v>
      </c>
      <c r="C308" s="1076">
        <v>910</v>
      </c>
      <c r="D308" s="1076" t="s">
        <v>753</v>
      </c>
      <c r="E308" s="1076">
        <v>1000037908</v>
      </c>
      <c r="F308" s="1076">
        <v>73089070</v>
      </c>
      <c r="G308" s="1251"/>
      <c r="H308" s="1280">
        <v>18</v>
      </c>
      <c r="I308" s="1252"/>
      <c r="J308" s="1076" t="s">
        <v>594</v>
      </c>
      <c r="K308" s="1280" t="s">
        <v>574</v>
      </c>
      <c r="L308" s="1280">
        <v>30</v>
      </c>
      <c r="M308" s="1253"/>
      <c r="N308" s="1298" t="str">
        <f t="shared" si="20"/>
        <v>Included</v>
      </c>
      <c r="O308" s="1299">
        <f t="shared" si="21"/>
        <v>0</v>
      </c>
      <c r="P308" s="1070"/>
      <c r="Q308" s="1074">
        <f t="shared" si="22"/>
        <v>0</v>
      </c>
      <c r="R308" s="1075">
        <f t="shared" si="23"/>
        <v>0</v>
      </c>
      <c r="S308" s="1070"/>
      <c r="T308" s="1071"/>
      <c r="U308" s="1070"/>
      <c r="V308" s="1072"/>
      <c r="W308" s="1070"/>
      <c r="X308" s="1070"/>
      <c r="Y308" s="1070"/>
    </row>
    <row r="309" spans="1:25" s="1029" customFormat="1" ht="39.75" customHeight="1">
      <c r="A309" s="1076">
        <v>91</v>
      </c>
      <c r="B309" s="1076">
        <v>7000015666</v>
      </c>
      <c r="C309" s="1076">
        <v>920</v>
      </c>
      <c r="D309" s="1076" t="s">
        <v>753</v>
      </c>
      <c r="E309" s="1076">
        <v>1000022797</v>
      </c>
      <c r="F309" s="1076">
        <v>85352122</v>
      </c>
      <c r="G309" s="1251"/>
      <c r="H309" s="1280">
        <v>18</v>
      </c>
      <c r="I309" s="1252"/>
      <c r="J309" s="1076" t="s">
        <v>627</v>
      </c>
      <c r="K309" s="1280" t="s">
        <v>574</v>
      </c>
      <c r="L309" s="1280">
        <v>6</v>
      </c>
      <c r="M309" s="1253"/>
      <c r="N309" s="1298" t="str">
        <f t="shared" si="20"/>
        <v>Included</v>
      </c>
      <c r="O309" s="1299">
        <f t="shared" si="21"/>
        <v>0</v>
      </c>
      <c r="P309" s="1070"/>
      <c r="Q309" s="1074">
        <f t="shared" si="22"/>
        <v>0</v>
      </c>
      <c r="R309" s="1075">
        <f t="shared" si="23"/>
        <v>0</v>
      </c>
      <c r="S309" s="1070"/>
      <c r="T309" s="1071"/>
      <c r="U309" s="1070"/>
      <c r="V309" s="1072"/>
      <c r="W309" s="1070"/>
      <c r="X309" s="1070"/>
      <c r="Y309" s="1070"/>
    </row>
    <row r="310" spans="1:25" s="1029" customFormat="1" ht="39.75" customHeight="1">
      <c r="A310" s="1076">
        <v>92</v>
      </c>
      <c r="B310" s="1076">
        <v>7000015666</v>
      </c>
      <c r="C310" s="1076">
        <v>930</v>
      </c>
      <c r="D310" s="1076" t="s">
        <v>753</v>
      </c>
      <c r="E310" s="1076">
        <v>1000028406</v>
      </c>
      <c r="F310" s="1076">
        <v>85371000</v>
      </c>
      <c r="G310" s="1251"/>
      <c r="H310" s="1280">
        <v>18</v>
      </c>
      <c r="I310" s="1252"/>
      <c r="J310" s="1076" t="s">
        <v>628</v>
      </c>
      <c r="K310" s="1280" t="s">
        <v>575</v>
      </c>
      <c r="L310" s="1280">
        <v>3</v>
      </c>
      <c r="M310" s="1253"/>
      <c r="N310" s="1298" t="str">
        <f t="shared" si="20"/>
        <v>Included</v>
      </c>
      <c r="O310" s="1299">
        <f t="shared" si="21"/>
        <v>0</v>
      </c>
      <c r="P310" s="1070"/>
      <c r="Q310" s="1074">
        <f t="shared" si="22"/>
        <v>0</v>
      </c>
      <c r="R310" s="1075">
        <f t="shared" si="23"/>
        <v>0</v>
      </c>
      <c r="S310" s="1070"/>
      <c r="T310" s="1071"/>
      <c r="U310" s="1070"/>
      <c r="V310" s="1072"/>
      <c r="W310" s="1070"/>
      <c r="X310" s="1070"/>
      <c r="Y310" s="1070"/>
    </row>
    <row r="311" spans="1:25" s="1029" customFormat="1" ht="39.75" customHeight="1">
      <c r="A311" s="1076">
        <v>93</v>
      </c>
      <c r="B311" s="1076">
        <v>7000015666</v>
      </c>
      <c r="C311" s="1076">
        <v>940</v>
      </c>
      <c r="D311" s="1076" t="s">
        <v>753</v>
      </c>
      <c r="E311" s="1076">
        <v>1000028407</v>
      </c>
      <c r="F311" s="1076">
        <v>85371000</v>
      </c>
      <c r="G311" s="1251"/>
      <c r="H311" s="1280">
        <v>18</v>
      </c>
      <c r="I311" s="1252"/>
      <c r="J311" s="1076" t="s">
        <v>629</v>
      </c>
      <c r="K311" s="1280" t="s">
        <v>575</v>
      </c>
      <c r="L311" s="1280">
        <v>3</v>
      </c>
      <c r="M311" s="1253"/>
      <c r="N311" s="1298" t="str">
        <f t="shared" si="20"/>
        <v>Included</v>
      </c>
      <c r="O311" s="1299">
        <f t="shared" si="21"/>
        <v>0</v>
      </c>
      <c r="P311" s="1070"/>
      <c r="Q311" s="1074">
        <f t="shared" si="22"/>
        <v>0</v>
      </c>
      <c r="R311" s="1075">
        <f t="shared" si="23"/>
        <v>0</v>
      </c>
      <c r="S311" s="1070"/>
      <c r="T311" s="1071"/>
      <c r="U311" s="1070"/>
      <c r="V311" s="1072"/>
      <c r="W311" s="1070"/>
      <c r="X311" s="1070"/>
      <c r="Y311" s="1070"/>
    </row>
    <row r="312" spans="1:25" s="1029" customFormat="1" ht="39.75" customHeight="1">
      <c r="A312" s="1076">
        <v>94</v>
      </c>
      <c r="B312" s="1076">
        <v>7000015666</v>
      </c>
      <c r="C312" s="1076">
        <v>950</v>
      </c>
      <c r="D312" s="1076" t="s">
        <v>753</v>
      </c>
      <c r="E312" s="1076">
        <v>1000040985</v>
      </c>
      <c r="F312" s="1076">
        <v>76169990</v>
      </c>
      <c r="G312" s="1251"/>
      <c r="H312" s="1280">
        <v>18</v>
      </c>
      <c r="I312" s="1252"/>
      <c r="J312" s="1076" t="s">
        <v>630</v>
      </c>
      <c r="K312" s="1280" t="s">
        <v>575</v>
      </c>
      <c r="L312" s="1280">
        <v>6</v>
      </c>
      <c r="M312" s="1253"/>
      <c r="N312" s="1298" t="str">
        <f t="shared" si="20"/>
        <v>Included</v>
      </c>
      <c r="O312" s="1299">
        <f t="shared" si="21"/>
        <v>0</v>
      </c>
      <c r="P312" s="1070"/>
      <c r="Q312" s="1074">
        <f t="shared" si="22"/>
        <v>0</v>
      </c>
      <c r="R312" s="1075">
        <f t="shared" si="23"/>
        <v>0</v>
      </c>
      <c r="S312" s="1070"/>
      <c r="T312" s="1071"/>
      <c r="U312" s="1070"/>
      <c r="V312" s="1072"/>
      <c r="W312" s="1070"/>
      <c r="X312" s="1070"/>
      <c r="Y312" s="1070"/>
    </row>
    <row r="313" spans="1:25" s="1029" customFormat="1" ht="39.75" customHeight="1">
      <c r="A313" s="1076">
        <v>95</v>
      </c>
      <c r="B313" s="1076">
        <v>7000015666</v>
      </c>
      <c r="C313" s="1076">
        <v>960</v>
      </c>
      <c r="D313" s="1076" t="s">
        <v>753</v>
      </c>
      <c r="E313" s="1076">
        <v>1000002095</v>
      </c>
      <c r="F313" s="1076">
        <v>85353090</v>
      </c>
      <c r="G313" s="1251"/>
      <c r="H313" s="1280">
        <v>18</v>
      </c>
      <c r="I313" s="1252"/>
      <c r="J313" s="1076" t="s">
        <v>631</v>
      </c>
      <c r="K313" s="1280" t="s">
        <v>574</v>
      </c>
      <c r="L313" s="1280">
        <v>3</v>
      </c>
      <c r="M313" s="1253"/>
      <c r="N313" s="1298" t="str">
        <f t="shared" si="20"/>
        <v>Included</v>
      </c>
      <c r="O313" s="1299">
        <f t="shared" si="21"/>
        <v>0</v>
      </c>
      <c r="P313" s="1070"/>
      <c r="Q313" s="1074">
        <f t="shared" si="22"/>
        <v>0</v>
      </c>
      <c r="R313" s="1075">
        <f t="shared" si="23"/>
        <v>0</v>
      </c>
      <c r="S313" s="1070"/>
      <c r="T313" s="1071"/>
      <c r="U313" s="1070"/>
      <c r="V313" s="1072"/>
      <c r="W313" s="1070"/>
      <c r="X313" s="1070"/>
      <c r="Y313" s="1070"/>
    </row>
    <row r="314" spans="1:25" s="1029" customFormat="1" ht="39.75" customHeight="1">
      <c r="A314" s="1076">
        <v>96</v>
      </c>
      <c r="B314" s="1076">
        <v>7000015666</v>
      </c>
      <c r="C314" s="1076">
        <v>970</v>
      </c>
      <c r="D314" s="1076" t="s">
        <v>753</v>
      </c>
      <c r="E314" s="1076">
        <v>1000002094</v>
      </c>
      <c r="F314" s="1076">
        <v>85353090</v>
      </c>
      <c r="G314" s="1251"/>
      <c r="H314" s="1280">
        <v>18</v>
      </c>
      <c r="I314" s="1252"/>
      <c r="J314" s="1076" t="s">
        <v>632</v>
      </c>
      <c r="K314" s="1280" t="s">
        <v>574</v>
      </c>
      <c r="L314" s="1280">
        <v>6</v>
      </c>
      <c r="M314" s="1253"/>
      <c r="N314" s="1298" t="str">
        <f t="shared" si="20"/>
        <v>Included</v>
      </c>
      <c r="O314" s="1299">
        <f t="shared" si="21"/>
        <v>0</v>
      </c>
      <c r="P314" s="1070"/>
      <c r="Q314" s="1074">
        <f t="shared" si="22"/>
        <v>0</v>
      </c>
      <c r="R314" s="1075">
        <f t="shared" si="23"/>
        <v>0</v>
      </c>
      <c r="S314" s="1070"/>
      <c r="T314" s="1071"/>
      <c r="U314" s="1070"/>
      <c r="V314" s="1072"/>
      <c r="W314" s="1070"/>
      <c r="X314" s="1070"/>
      <c r="Y314" s="1070"/>
    </row>
    <row r="315" spans="1:25" s="1029" customFormat="1" ht="39.75" customHeight="1">
      <c r="A315" s="1076">
        <v>97</v>
      </c>
      <c r="B315" s="1076">
        <v>7000015666</v>
      </c>
      <c r="C315" s="1076">
        <v>980</v>
      </c>
      <c r="D315" s="1076" t="s">
        <v>753</v>
      </c>
      <c r="E315" s="1076">
        <v>1000022798</v>
      </c>
      <c r="F315" s="1076">
        <v>85359030</v>
      </c>
      <c r="G315" s="1251"/>
      <c r="H315" s="1280">
        <v>18</v>
      </c>
      <c r="I315" s="1252"/>
      <c r="J315" s="1076" t="s">
        <v>633</v>
      </c>
      <c r="K315" s="1280" t="s">
        <v>574</v>
      </c>
      <c r="L315" s="1280">
        <v>3</v>
      </c>
      <c r="M315" s="1253"/>
      <c r="N315" s="1298" t="str">
        <f t="shared" si="20"/>
        <v>Included</v>
      </c>
      <c r="O315" s="1299">
        <f t="shared" si="21"/>
        <v>0</v>
      </c>
      <c r="P315" s="1070"/>
      <c r="Q315" s="1074">
        <f t="shared" si="22"/>
        <v>0</v>
      </c>
      <c r="R315" s="1075">
        <f t="shared" si="23"/>
        <v>0</v>
      </c>
      <c r="S315" s="1070"/>
      <c r="T315" s="1071"/>
      <c r="U315" s="1070"/>
      <c r="V315" s="1072"/>
      <c r="W315" s="1070"/>
      <c r="X315" s="1070"/>
      <c r="Y315" s="1070"/>
    </row>
    <row r="316" spans="1:25" s="1029" customFormat="1" ht="39.75" customHeight="1">
      <c r="A316" s="1076">
        <v>98</v>
      </c>
      <c r="B316" s="1076">
        <v>7000015666</v>
      </c>
      <c r="C316" s="1076">
        <v>990</v>
      </c>
      <c r="D316" s="1076" t="s">
        <v>753</v>
      </c>
      <c r="E316" s="1076">
        <v>1000040982</v>
      </c>
      <c r="F316" s="1076">
        <v>85043100</v>
      </c>
      <c r="G316" s="1251"/>
      <c r="H316" s="1280">
        <v>18</v>
      </c>
      <c r="I316" s="1252"/>
      <c r="J316" s="1076" t="s">
        <v>634</v>
      </c>
      <c r="K316" s="1280" t="s">
        <v>575</v>
      </c>
      <c r="L316" s="1280">
        <v>18</v>
      </c>
      <c r="M316" s="1253"/>
      <c r="N316" s="1298" t="str">
        <f t="shared" si="20"/>
        <v>Included</v>
      </c>
      <c r="O316" s="1299">
        <f t="shared" si="21"/>
        <v>0</v>
      </c>
      <c r="P316" s="1070"/>
      <c r="Q316" s="1074">
        <f t="shared" si="22"/>
        <v>0</v>
      </c>
      <c r="R316" s="1075">
        <f t="shared" si="23"/>
        <v>0</v>
      </c>
      <c r="S316" s="1070"/>
      <c r="T316" s="1071"/>
      <c r="U316" s="1070"/>
      <c r="V316" s="1072"/>
      <c r="W316" s="1070"/>
      <c r="X316" s="1070"/>
      <c r="Y316" s="1070"/>
    </row>
    <row r="317" spans="1:25" s="1029" customFormat="1" ht="39.75" customHeight="1">
      <c r="A317" s="1076">
        <v>99</v>
      </c>
      <c r="B317" s="1076">
        <v>7000015666</v>
      </c>
      <c r="C317" s="1076">
        <v>1000</v>
      </c>
      <c r="D317" s="1076" t="s">
        <v>753</v>
      </c>
      <c r="E317" s="1076">
        <v>1000020401</v>
      </c>
      <c r="F317" s="1076">
        <v>85354010</v>
      </c>
      <c r="G317" s="1251"/>
      <c r="H317" s="1280">
        <v>18</v>
      </c>
      <c r="I317" s="1252"/>
      <c r="J317" s="1076" t="s">
        <v>635</v>
      </c>
      <c r="K317" s="1280" t="s">
        <v>574</v>
      </c>
      <c r="L317" s="1280">
        <v>36</v>
      </c>
      <c r="M317" s="1253"/>
      <c r="N317" s="1298" t="str">
        <f t="shared" si="20"/>
        <v>Included</v>
      </c>
      <c r="O317" s="1299">
        <f t="shared" si="21"/>
        <v>0</v>
      </c>
      <c r="P317" s="1070"/>
      <c r="Q317" s="1074">
        <f t="shared" si="22"/>
        <v>0</v>
      </c>
      <c r="R317" s="1075">
        <f t="shared" si="23"/>
        <v>0</v>
      </c>
      <c r="S317" s="1070"/>
      <c r="T317" s="1071"/>
      <c r="U317" s="1070"/>
      <c r="V317" s="1072"/>
      <c r="W317" s="1070"/>
      <c r="X317" s="1070"/>
      <c r="Y317" s="1070"/>
    </row>
    <row r="318" spans="1:25" s="1029" customFormat="1" ht="39.75" customHeight="1">
      <c r="A318" s="1076">
        <v>100</v>
      </c>
      <c r="B318" s="1076">
        <v>7000015666</v>
      </c>
      <c r="C318" s="1076">
        <v>1010</v>
      </c>
      <c r="D318" s="1076" t="s">
        <v>753</v>
      </c>
      <c r="E318" s="1076">
        <v>1000020375</v>
      </c>
      <c r="F318" s="1076">
        <v>85354010</v>
      </c>
      <c r="G318" s="1251"/>
      <c r="H318" s="1280">
        <v>18</v>
      </c>
      <c r="I318" s="1252"/>
      <c r="J318" s="1076" t="s">
        <v>613</v>
      </c>
      <c r="K318" s="1280" t="s">
        <v>574</v>
      </c>
      <c r="L318" s="1280">
        <v>36</v>
      </c>
      <c r="M318" s="1253"/>
      <c r="N318" s="1298" t="str">
        <f t="shared" si="20"/>
        <v>Included</v>
      </c>
      <c r="O318" s="1299">
        <f t="shared" si="21"/>
        <v>0</v>
      </c>
      <c r="P318" s="1070"/>
      <c r="Q318" s="1074">
        <f t="shared" si="22"/>
        <v>0</v>
      </c>
      <c r="R318" s="1075">
        <f t="shared" si="23"/>
        <v>0</v>
      </c>
      <c r="S318" s="1070"/>
      <c r="T318" s="1071"/>
      <c r="U318" s="1070"/>
      <c r="V318" s="1072"/>
      <c r="W318" s="1070"/>
      <c r="X318" s="1070"/>
      <c r="Y318" s="1070"/>
    </row>
    <row r="319" spans="1:25" s="1029" customFormat="1" ht="39.75" customHeight="1">
      <c r="A319" s="1076">
        <v>101</v>
      </c>
      <c r="B319" s="1076">
        <v>7000015666</v>
      </c>
      <c r="C319" s="1076">
        <v>1020</v>
      </c>
      <c r="D319" s="1076" t="s">
        <v>753</v>
      </c>
      <c r="E319" s="1076">
        <v>1000032454</v>
      </c>
      <c r="F319" s="1076">
        <v>85043100</v>
      </c>
      <c r="G319" s="1251"/>
      <c r="H319" s="1280">
        <v>18</v>
      </c>
      <c r="I319" s="1252"/>
      <c r="J319" s="1076" t="s">
        <v>636</v>
      </c>
      <c r="K319" s="1280" t="s">
        <v>574</v>
      </c>
      <c r="L319" s="1280">
        <v>9</v>
      </c>
      <c r="M319" s="1253"/>
      <c r="N319" s="1298" t="str">
        <f t="shared" si="20"/>
        <v>Included</v>
      </c>
      <c r="O319" s="1299">
        <f t="shared" si="21"/>
        <v>0</v>
      </c>
      <c r="P319" s="1070"/>
      <c r="Q319" s="1074">
        <f t="shared" si="22"/>
        <v>0</v>
      </c>
      <c r="R319" s="1075">
        <f t="shared" si="23"/>
        <v>0</v>
      </c>
      <c r="S319" s="1070"/>
      <c r="T319" s="1071"/>
      <c r="U319" s="1070"/>
      <c r="V319" s="1072"/>
      <c r="W319" s="1070"/>
      <c r="X319" s="1070"/>
      <c r="Y319" s="1070"/>
    </row>
    <row r="320" spans="1:25" s="1029" customFormat="1" ht="39.75" customHeight="1">
      <c r="A320" s="1076">
        <v>102</v>
      </c>
      <c r="B320" s="1076">
        <v>7000015666</v>
      </c>
      <c r="C320" s="1076">
        <v>1030</v>
      </c>
      <c r="D320" s="1076" t="s">
        <v>753</v>
      </c>
      <c r="E320" s="1076">
        <v>1000028389</v>
      </c>
      <c r="F320" s="1076">
        <v>85352121</v>
      </c>
      <c r="G320" s="1251"/>
      <c r="H320" s="1280">
        <v>18</v>
      </c>
      <c r="I320" s="1252"/>
      <c r="J320" s="1076" t="s">
        <v>637</v>
      </c>
      <c r="K320" s="1280" t="s">
        <v>574</v>
      </c>
      <c r="L320" s="1280">
        <v>3</v>
      </c>
      <c r="M320" s="1253"/>
      <c r="N320" s="1298" t="str">
        <f t="shared" si="20"/>
        <v>Included</v>
      </c>
      <c r="O320" s="1299">
        <f t="shared" si="21"/>
        <v>0</v>
      </c>
      <c r="P320" s="1070"/>
      <c r="Q320" s="1074">
        <f t="shared" si="22"/>
        <v>0</v>
      </c>
      <c r="R320" s="1075">
        <f t="shared" si="23"/>
        <v>0</v>
      </c>
      <c r="S320" s="1070"/>
      <c r="T320" s="1071"/>
      <c r="U320" s="1070"/>
      <c r="V320" s="1072"/>
      <c r="W320" s="1070"/>
      <c r="X320" s="1070"/>
      <c r="Y320" s="1070"/>
    </row>
    <row r="321" spans="1:25" s="1029" customFormat="1" ht="39.75" customHeight="1">
      <c r="A321" s="1076">
        <v>103</v>
      </c>
      <c r="B321" s="1076">
        <v>7000015666</v>
      </c>
      <c r="C321" s="1076">
        <v>1040</v>
      </c>
      <c r="D321" s="1076" t="s">
        <v>753</v>
      </c>
      <c r="E321" s="1076">
        <v>1000028388</v>
      </c>
      <c r="F321" s="1076">
        <v>85352121</v>
      </c>
      <c r="G321" s="1251"/>
      <c r="H321" s="1280">
        <v>18</v>
      </c>
      <c r="I321" s="1252"/>
      <c r="J321" s="1076" t="s">
        <v>638</v>
      </c>
      <c r="K321" s="1280" t="s">
        <v>574</v>
      </c>
      <c r="L321" s="1280">
        <v>9</v>
      </c>
      <c r="M321" s="1253"/>
      <c r="N321" s="1298" t="str">
        <f t="shared" si="20"/>
        <v>Included</v>
      </c>
      <c r="O321" s="1299">
        <f t="shared" si="21"/>
        <v>0</v>
      </c>
      <c r="P321" s="1070"/>
      <c r="Q321" s="1074">
        <f t="shared" si="22"/>
        <v>0</v>
      </c>
      <c r="R321" s="1075">
        <f t="shared" si="23"/>
        <v>0</v>
      </c>
      <c r="S321" s="1070"/>
      <c r="T321" s="1071"/>
      <c r="U321" s="1070"/>
      <c r="V321" s="1072"/>
      <c r="W321" s="1070"/>
      <c r="X321" s="1070"/>
      <c r="Y321" s="1070"/>
    </row>
    <row r="322" spans="1:25" s="1029" customFormat="1" ht="39.75" customHeight="1">
      <c r="A322" s="1076">
        <v>104</v>
      </c>
      <c r="B322" s="1076">
        <v>7000015666</v>
      </c>
      <c r="C322" s="1076">
        <v>1050</v>
      </c>
      <c r="D322" s="1076" t="s">
        <v>753</v>
      </c>
      <c r="E322" s="1076">
        <v>1000022782</v>
      </c>
      <c r="F322" s="1076">
        <v>85359030</v>
      </c>
      <c r="G322" s="1251"/>
      <c r="H322" s="1280">
        <v>18</v>
      </c>
      <c r="I322" s="1252"/>
      <c r="J322" s="1076" t="s">
        <v>610</v>
      </c>
      <c r="K322" s="1280" t="s">
        <v>574</v>
      </c>
      <c r="L322" s="1280">
        <v>9</v>
      </c>
      <c r="M322" s="1253"/>
      <c r="N322" s="1298" t="str">
        <f t="shared" si="20"/>
        <v>Included</v>
      </c>
      <c r="O322" s="1299">
        <f t="shared" si="21"/>
        <v>0</v>
      </c>
      <c r="P322" s="1070"/>
      <c r="Q322" s="1074">
        <f t="shared" si="22"/>
        <v>0</v>
      </c>
      <c r="R322" s="1075">
        <f t="shared" si="23"/>
        <v>0</v>
      </c>
      <c r="S322" s="1070"/>
      <c r="T322" s="1071"/>
      <c r="U322" s="1070"/>
      <c r="V322" s="1072"/>
      <c r="W322" s="1070"/>
      <c r="X322" s="1070"/>
      <c r="Y322" s="1070"/>
    </row>
    <row r="323" spans="1:25" s="1029" customFormat="1" ht="39.75" customHeight="1">
      <c r="A323" s="1076">
        <v>105</v>
      </c>
      <c r="B323" s="1076">
        <v>7000015666</v>
      </c>
      <c r="C323" s="1076">
        <v>1060</v>
      </c>
      <c r="D323" s="1076" t="s">
        <v>753</v>
      </c>
      <c r="E323" s="1076">
        <v>1000040984</v>
      </c>
      <c r="F323" s="1076">
        <v>85073000</v>
      </c>
      <c r="G323" s="1251"/>
      <c r="H323" s="1280">
        <v>28</v>
      </c>
      <c r="I323" s="1252"/>
      <c r="J323" s="1076" t="s">
        <v>639</v>
      </c>
      <c r="K323" s="1280" t="s">
        <v>575</v>
      </c>
      <c r="L323" s="1280">
        <v>3</v>
      </c>
      <c r="M323" s="1253"/>
      <c r="N323" s="1298" t="str">
        <f t="shared" si="20"/>
        <v>Included</v>
      </c>
      <c r="O323" s="1299">
        <f t="shared" si="21"/>
        <v>0</v>
      </c>
      <c r="P323" s="1070"/>
      <c r="Q323" s="1074">
        <f t="shared" si="22"/>
        <v>0</v>
      </c>
      <c r="R323" s="1075">
        <f t="shared" si="23"/>
        <v>0</v>
      </c>
      <c r="S323" s="1070"/>
      <c r="T323" s="1071"/>
      <c r="U323" s="1070"/>
      <c r="V323" s="1072"/>
      <c r="W323" s="1070"/>
      <c r="X323" s="1070"/>
      <c r="Y323" s="1070"/>
    </row>
    <row r="324" spans="1:25" s="1029" customFormat="1" ht="39.75" customHeight="1">
      <c r="A324" s="1076">
        <v>106</v>
      </c>
      <c r="B324" s="1076">
        <v>7000015666</v>
      </c>
      <c r="C324" s="1076">
        <v>1070</v>
      </c>
      <c r="D324" s="1076" t="s">
        <v>753</v>
      </c>
      <c r="E324" s="1076">
        <v>1000040983</v>
      </c>
      <c r="F324" s="1076">
        <v>85044030</v>
      </c>
      <c r="G324" s="1251"/>
      <c r="H324" s="1280">
        <v>18</v>
      </c>
      <c r="I324" s="1252"/>
      <c r="J324" s="1076" t="s">
        <v>640</v>
      </c>
      <c r="K324" s="1280" t="s">
        <v>575</v>
      </c>
      <c r="L324" s="1280">
        <v>3</v>
      </c>
      <c r="M324" s="1253"/>
      <c r="N324" s="1298" t="str">
        <f t="shared" si="20"/>
        <v>Included</v>
      </c>
      <c r="O324" s="1299">
        <f t="shared" si="21"/>
        <v>0</v>
      </c>
      <c r="P324" s="1070"/>
      <c r="Q324" s="1074">
        <f t="shared" si="22"/>
        <v>0</v>
      </c>
      <c r="R324" s="1075">
        <f t="shared" si="23"/>
        <v>0</v>
      </c>
      <c r="S324" s="1070"/>
      <c r="T324" s="1071"/>
      <c r="U324" s="1070"/>
      <c r="V324" s="1072"/>
      <c r="W324" s="1070"/>
      <c r="X324" s="1070"/>
      <c r="Y324" s="1070"/>
    </row>
    <row r="325" spans="1:25" s="1029" customFormat="1" ht="39.75" customHeight="1">
      <c r="A325" s="1076">
        <v>107</v>
      </c>
      <c r="B325" s="1076">
        <v>7000015666</v>
      </c>
      <c r="C325" s="1076">
        <v>1080</v>
      </c>
      <c r="D325" s="1076" t="s">
        <v>753</v>
      </c>
      <c r="E325" s="1076">
        <v>1000004303</v>
      </c>
      <c r="F325" s="1076">
        <v>85371000</v>
      </c>
      <c r="G325" s="1251"/>
      <c r="H325" s="1280">
        <v>18</v>
      </c>
      <c r="I325" s="1252"/>
      <c r="J325" s="1076" t="s">
        <v>641</v>
      </c>
      <c r="K325" s="1280" t="s">
        <v>575</v>
      </c>
      <c r="L325" s="1280">
        <v>3</v>
      </c>
      <c r="M325" s="1253"/>
      <c r="N325" s="1298" t="str">
        <f t="shared" si="20"/>
        <v>Included</v>
      </c>
      <c r="O325" s="1299">
        <f t="shared" si="21"/>
        <v>0</v>
      </c>
      <c r="P325" s="1070"/>
      <c r="Q325" s="1074">
        <f t="shared" si="22"/>
        <v>0</v>
      </c>
      <c r="R325" s="1075">
        <f t="shared" si="23"/>
        <v>0</v>
      </c>
      <c r="S325" s="1070"/>
      <c r="T325" s="1071"/>
      <c r="U325" s="1070"/>
      <c r="V325" s="1072"/>
      <c r="W325" s="1070"/>
      <c r="X325" s="1070"/>
      <c r="Y325" s="1070"/>
    </row>
    <row r="326" spans="1:25" s="1029" customFormat="1" ht="39.75" customHeight="1">
      <c r="A326" s="1076">
        <v>108</v>
      </c>
      <c r="B326" s="1076">
        <v>7000015666</v>
      </c>
      <c r="C326" s="1076">
        <v>1090</v>
      </c>
      <c r="D326" s="1076" t="s">
        <v>753</v>
      </c>
      <c r="E326" s="1076">
        <v>1000029987</v>
      </c>
      <c r="F326" s="1076">
        <v>85446090</v>
      </c>
      <c r="G326" s="1251"/>
      <c r="H326" s="1280">
        <v>18</v>
      </c>
      <c r="I326" s="1252"/>
      <c r="J326" s="1076" t="s">
        <v>642</v>
      </c>
      <c r="K326" s="1280" t="s">
        <v>582</v>
      </c>
      <c r="L326" s="1280">
        <v>150</v>
      </c>
      <c r="M326" s="1253"/>
      <c r="N326" s="1298" t="str">
        <f t="shared" si="20"/>
        <v>Included</v>
      </c>
      <c r="O326" s="1299">
        <f t="shared" si="21"/>
        <v>0</v>
      </c>
      <c r="P326" s="1070"/>
      <c r="Q326" s="1074">
        <f t="shared" si="22"/>
        <v>0</v>
      </c>
      <c r="R326" s="1075">
        <f t="shared" si="23"/>
        <v>0</v>
      </c>
      <c r="S326" s="1070"/>
      <c r="T326" s="1071"/>
      <c r="U326" s="1070"/>
      <c r="V326" s="1072"/>
      <c r="W326" s="1070"/>
      <c r="X326" s="1070"/>
      <c r="Y326" s="1070"/>
    </row>
    <row r="327" spans="1:25" s="1029" customFormat="1" ht="39.75" customHeight="1">
      <c r="A327" s="1076">
        <v>109</v>
      </c>
      <c r="B327" s="1076">
        <v>7000015666</v>
      </c>
      <c r="C327" s="1076">
        <v>1100</v>
      </c>
      <c r="D327" s="1076" t="s">
        <v>753</v>
      </c>
      <c r="E327" s="1076">
        <v>1000027320</v>
      </c>
      <c r="F327" s="1076">
        <v>85446090</v>
      </c>
      <c r="G327" s="1251"/>
      <c r="H327" s="1280">
        <v>18</v>
      </c>
      <c r="I327" s="1252"/>
      <c r="J327" s="1076" t="s">
        <v>643</v>
      </c>
      <c r="K327" s="1280" t="s">
        <v>582</v>
      </c>
      <c r="L327" s="1280">
        <v>450</v>
      </c>
      <c r="M327" s="1253"/>
      <c r="N327" s="1298" t="str">
        <f t="shared" si="20"/>
        <v>Included</v>
      </c>
      <c r="O327" s="1299">
        <f t="shared" si="21"/>
        <v>0</v>
      </c>
      <c r="P327" s="1070"/>
      <c r="Q327" s="1074">
        <f t="shared" si="22"/>
        <v>0</v>
      </c>
      <c r="R327" s="1075">
        <f t="shared" si="23"/>
        <v>0</v>
      </c>
      <c r="S327" s="1070"/>
      <c r="T327" s="1071"/>
      <c r="U327" s="1070"/>
      <c r="V327" s="1072"/>
      <c r="W327" s="1070"/>
      <c r="X327" s="1070"/>
      <c r="Y327" s="1070"/>
    </row>
    <row r="328" spans="1:25" s="1029" customFormat="1" ht="39.75" customHeight="1">
      <c r="A328" s="1076">
        <v>110</v>
      </c>
      <c r="B328" s="1076">
        <v>7000015666</v>
      </c>
      <c r="C328" s="1076">
        <v>1110</v>
      </c>
      <c r="D328" s="1076" t="s">
        <v>753</v>
      </c>
      <c r="E328" s="1076">
        <v>1000029995</v>
      </c>
      <c r="F328" s="1076">
        <v>85479090</v>
      </c>
      <c r="G328" s="1251"/>
      <c r="H328" s="1280">
        <v>18</v>
      </c>
      <c r="I328" s="1252"/>
      <c r="J328" s="1076" t="s">
        <v>644</v>
      </c>
      <c r="K328" s="1280" t="s">
        <v>575</v>
      </c>
      <c r="L328" s="1280">
        <v>6</v>
      </c>
      <c r="M328" s="1253"/>
      <c r="N328" s="1298" t="str">
        <f t="shared" si="20"/>
        <v>Included</v>
      </c>
      <c r="O328" s="1299">
        <f t="shared" si="21"/>
        <v>0</v>
      </c>
      <c r="P328" s="1070"/>
      <c r="Q328" s="1074">
        <f t="shared" si="22"/>
        <v>0</v>
      </c>
      <c r="R328" s="1075">
        <f t="shared" si="23"/>
        <v>0</v>
      </c>
      <c r="S328" s="1070"/>
      <c r="T328" s="1071"/>
      <c r="U328" s="1070"/>
      <c r="V328" s="1072"/>
      <c r="W328" s="1070"/>
      <c r="X328" s="1070"/>
      <c r="Y328" s="1070"/>
    </row>
    <row r="329" spans="1:25" s="1029" customFormat="1" ht="39.75" customHeight="1">
      <c r="A329" s="1076">
        <v>111</v>
      </c>
      <c r="B329" s="1076">
        <v>7000015666</v>
      </c>
      <c r="C329" s="1076">
        <v>1120</v>
      </c>
      <c r="D329" s="1076" t="s">
        <v>753</v>
      </c>
      <c r="E329" s="1076">
        <v>1000029993</v>
      </c>
      <c r="F329" s="1076">
        <v>85479090</v>
      </c>
      <c r="G329" s="1251"/>
      <c r="H329" s="1280">
        <v>18</v>
      </c>
      <c r="I329" s="1252"/>
      <c r="J329" s="1076" t="s">
        <v>645</v>
      </c>
      <c r="K329" s="1280" t="s">
        <v>575</v>
      </c>
      <c r="L329" s="1280">
        <v>6</v>
      </c>
      <c r="M329" s="1253"/>
      <c r="N329" s="1298" t="str">
        <f t="shared" si="20"/>
        <v>Included</v>
      </c>
      <c r="O329" s="1299">
        <f t="shared" si="21"/>
        <v>0</v>
      </c>
      <c r="P329" s="1070"/>
      <c r="Q329" s="1074">
        <f t="shared" si="22"/>
        <v>0</v>
      </c>
      <c r="R329" s="1075">
        <f t="shared" si="23"/>
        <v>0</v>
      </c>
      <c r="S329" s="1070"/>
      <c r="T329" s="1071"/>
      <c r="U329" s="1070"/>
      <c r="V329" s="1072"/>
      <c r="W329" s="1070"/>
      <c r="X329" s="1070"/>
      <c r="Y329" s="1070"/>
    </row>
    <row r="330" spans="1:25" s="1029" customFormat="1" ht="39.75" customHeight="1">
      <c r="A330" s="1076">
        <v>112</v>
      </c>
      <c r="B330" s="1076">
        <v>7000015666</v>
      </c>
      <c r="C330" s="1076">
        <v>1130</v>
      </c>
      <c r="D330" s="1076" t="s">
        <v>753</v>
      </c>
      <c r="E330" s="1076">
        <v>1000033216</v>
      </c>
      <c r="F330" s="1076">
        <v>85479090</v>
      </c>
      <c r="G330" s="1251"/>
      <c r="H330" s="1280">
        <v>18</v>
      </c>
      <c r="I330" s="1252"/>
      <c r="J330" s="1076" t="s">
        <v>646</v>
      </c>
      <c r="K330" s="1280" t="s">
        <v>575</v>
      </c>
      <c r="L330" s="1280">
        <v>9</v>
      </c>
      <c r="M330" s="1253"/>
      <c r="N330" s="1298" t="str">
        <f t="shared" si="20"/>
        <v>Included</v>
      </c>
      <c r="O330" s="1299">
        <f t="shared" si="21"/>
        <v>0</v>
      </c>
      <c r="P330" s="1070"/>
      <c r="Q330" s="1074">
        <f t="shared" si="22"/>
        <v>0</v>
      </c>
      <c r="R330" s="1075">
        <f t="shared" si="23"/>
        <v>0</v>
      </c>
      <c r="S330" s="1070"/>
      <c r="T330" s="1071"/>
      <c r="U330" s="1070"/>
      <c r="V330" s="1072"/>
      <c r="W330" s="1070"/>
      <c r="X330" s="1070"/>
      <c r="Y330" s="1070"/>
    </row>
    <row r="331" spans="1:25" s="1029" customFormat="1" ht="39.75" customHeight="1">
      <c r="A331" s="1076">
        <v>113</v>
      </c>
      <c r="B331" s="1076">
        <v>7000015666</v>
      </c>
      <c r="C331" s="1076">
        <v>1140</v>
      </c>
      <c r="D331" s="1076" t="s">
        <v>753</v>
      </c>
      <c r="E331" s="1076">
        <v>1000033215</v>
      </c>
      <c r="F331" s="1076">
        <v>85479090</v>
      </c>
      <c r="G331" s="1251"/>
      <c r="H331" s="1280">
        <v>18</v>
      </c>
      <c r="I331" s="1252"/>
      <c r="J331" s="1076" t="s">
        <v>647</v>
      </c>
      <c r="K331" s="1280" t="s">
        <v>575</v>
      </c>
      <c r="L331" s="1280">
        <v>9</v>
      </c>
      <c r="M331" s="1253"/>
      <c r="N331" s="1298" t="str">
        <f t="shared" si="20"/>
        <v>Included</v>
      </c>
      <c r="O331" s="1299">
        <f t="shared" si="21"/>
        <v>0</v>
      </c>
      <c r="P331" s="1070"/>
      <c r="Q331" s="1074">
        <f t="shared" si="22"/>
        <v>0</v>
      </c>
      <c r="R331" s="1075">
        <f t="shared" si="23"/>
        <v>0</v>
      </c>
      <c r="S331" s="1070"/>
      <c r="T331" s="1071"/>
      <c r="U331" s="1070"/>
      <c r="V331" s="1072"/>
      <c r="W331" s="1070"/>
      <c r="X331" s="1070"/>
      <c r="Y331" s="1070"/>
    </row>
    <row r="332" spans="1:25" s="1029" customFormat="1" ht="39.75" customHeight="1">
      <c r="A332" s="1076">
        <v>114</v>
      </c>
      <c r="B332" s="1076">
        <v>7000015666</v>
      </c>
      <c r="C332" s="1076">
        <v>1150</v>
      </c>
      <c r="D332" s="1076" t="s">
        <v>753</v>
      </c>
      <c r="E332" s="1076">
        <v>1000000499</v>
      </c>
      <c r="F332" s="1076">
        <v>85446020</v>
      </c>
      <c r="G332" s="1251"/>
      <c r="H332" s="1280">
        <v>18</v>
      </c>
      <c r="I332" s="1252"/>
      <c r="J332" s="1076" t="s">
        <v>648</v>
      </c>
      <c r="K332" s="1280" t="s">
        <v>582</v>
      </c>
      <c r="L332" s="1280">
        <v>210</v>
      </c>
      <c r="M332" s="1253"/>
      <c r="N332" s="1298" t="str">
        <f t="shared" si="20"/>
        <v>Included</v>
      </c>
      <c r="O332" s="1299">
        <f t="shared" si="21"/>
        <v>0</v>
      </c>
      <c r="P332" s="1070"/>
      <c r="Q332" s="1074">
        <f t="shared" si="22"/>
        <v>0</v>
      </c>
      <c r="R332" s="1075">
        <f t="shared" si="23"/>
        <v>0</v>
      </c>
      <c r="S332" s="1070"/>
      <c r="T332" s="1071"/>
      <c r="U332" s="1070"/>
      <c r="V332" s="1072"/>
      <c r="W332" s="1070"/>
      <c r="X332" s="1070"/>
      <c r="Y332" s="1070"/>
    </row>
    <row r="333" spans="1:25" s="1029" customFormat="1" ht="39.75" customHeight="1">
      <c r="A333" s="1076">
        <v>115</v>
      </c>
      <c r="B333" s="1076">
        <v>7000015666</v>
      </c>
      <c r="C333" s="1076">
        <v>1160</v>
      </c>
      <c r="D333" s="1076" t="s">
        <v>753</v>
      </c>
      <c r="E333" s="1076">
        <v>1000000511</v>
      </c>
      <c r="F333" s="1076">
        <v>85446020</v>
      </c>
      <c r="G333" s="1251"/>
      <c r="H333" s="1280">
        <v>18</v>
      </c>
      <c r="I333" s="1252"/>
      <c r="J333" s="1076" t="s">
        <v>649</v>
      </c>
      <c r="K333" s="1280" t="s">
        <v>582</v>
      </c>
      <c r="L333" s="1280">
        <v>120</v>
      </c>
      <c r="M333" s="1253"/>
      <c r="N333" s="1298" t="str">
        <f t="shared" si="20"/>
        <v>Included</v>
      </c>
      <c r="O333" s="1299">
        <f t="shared" si="21"/>
        <v>0</v>
      </c>
      <c r="P333" s="1070"/>
      <c r="Q333" s="1074">
        <f t="shared" si="22"/>
        <v>0</v>
      </c>
      <c r="R333" s="1075">
        <f t="shared" si="23"/>
        <v>0</v>
      </c>
      <c r="S333" s="1070"/>
      <c r="T333" s="1071"/>
      <c r="U333" s="1070"/>
      <c r="V333" s="1072"/>
      <c r="W333" s="1070"/>
      <c r="X333" s="1070"/>
      <c r="Y333" s="1070"/>
    </row>
    <row r="334" spans="1:25" s="1029" customFormat="1" ht="39.75" customHeight="1">
      <c r="A334" s="1076">
        <v>116</v>
      </c>
      <c r="B334" s="1076">
        <v>7000015666</v>
      </c>
      <c r="C334" s="1076">
        <v>1170</v>
      </c>
      <c r="D334" s="1076" t="s">
        <v>753</v>
      </c>
      <c r="E334" s="1076">
        <v>1000037127</v>
      </c>
      <c r="F334" s="1076">
        <v>85446020</v>
      </c>
      <c r="G334" s="1251"/>
      <c r="H334" s="1280">
        <v>18</v>
      </c>
      <c r="I334" s="1252"/>
      <c r="J334" s="1076" t="s">
        <v>650</v>
      </c>
      <c r="K334" s="1280" t="s">
        <v>582</v>
      </c>
      <c r="L334" s="1280">
        <v>60</v>
      </c>
      <c r="M334" s="1253"/>
      <c r="N334" s="1298" t="str">
        <f t="shared" si="20"/>
        <v>Included</v>
      </c>
      <c r="O334" s="1299">
        <f t="shared" si="21"/>
        <v>0</v>
      </c>
      <c r="P334" s="1070"/>
      <c r="Q334" s="1074">
        <f t="shared" si="22"/>
        <v>0</v>
      </c>
      <c r="R334" s="1075">
        <f t="shared" si="23"/>
        <v>0</v>
      </c>
      <c r="S334" s="1070"/>
      <c r="T334" s="1071"/>
      <c r="U334" s="1070"/>
      <c r="V334" s="1072"/>
      <c r="W334" s="1070"/>
      <c r="X334" s="1070"/>
      <c r="Y334" s="1070"/>
    </row>
    <row r="335" spans="1:25" s="1029" customFormat="1" ht="39.75" customHeight="1">
      <c r="A335" s="1076">
        <v>117</v>
      </c>
      <c r="B335" s="1076">
        <v>7000015666</v>
      </c>
      <c r="C335" s="1076">
        <v>1180</v>
      </c>
      <c r="D335" s="1076" t="s">
        <v>753</v>
      </c>
      <c r="E335" s="1076">
        <v>1000000480</v>
      </c>
      <c r="F335" s="1076">
        <v>85446020</v>
      </c>
      <c r="G335" s="1251"/>
      <c r="H335" s="1280">
        <v>18</v>
      </c>
      <c r="I335" s="1252"/>
      <c r="J335" s="1076" t="s">
        <v>651</v>
      </c>
      <c r="K335" s="1280" t="s">
        <v>582</v>
      </c>
      <c r="L335" s="1280">
        <v>795</v>
      </c>
      <c r="M335" s="1253"/>
      <c r="N335" s="1298" t="str">
        <f t="shared" si="20"/>
        <v>Included</v>
      </c>
      <c r="O335" s="1299">
        <f t="shared" si="21"/>
        <v>0</v>
      </c>
      <c r="P335" s="1070"/>
      <c r="Q335" s="1074">
        <f t="shared" si="22"/>
        <v>0</v>
      </c>
      <c r="R335" s="1075">
        <f t="shared" si="23"/>
        <v>0</v>
      </c>
      <c r="S335" s="1070"/>
      <c r="T335" s="1071"/>
      <c r="U335" s="1070"/>
      <c r="V335" s="1072"/>
      <c r="W335" s="1070"/>
      <c r="X335" s="1070"/>
      <c r="Y335" s="1070"/>
    </row>
    <row r="336" spans="1:25" s="1029" customFormat="1" ht="39.75" customHeight="1">
      <c r="A336" s="1076">
        <v>118</v>
      </c>
      <c r="B336" s="1076">
        <v>7000015666</v>
      </c>
      <c r="C336" s="1076">
        <v>1190</v>
      </c>
      <c r="D336" s="1076" t="s">
        <v>753</v>
      </c>
      <c r="E336" s="1076">
        <v>1000000520</v>
      </c>
      <c r="F336" s="1076">
        <v>85446020</v>
      </c>
      <c r="G336" s="1251"/>
      <c r="H336" s="1280">
        <v>18</v>
      </c>
      <c r="I336" s="1252"/>
      <c r="J336" s="1076" t="s">
        <v>652</v>
      </c>
      <c r="K336" s="1280" t="s">
        <v>582</v>
      </c>
      <c r="L336" s="1280">
        <v>855</v>
      </c>
      <c r="M336" s="1253"/>
      <c r="N336" s="1298" t="str">
        <f t="shared" si="20"/>
        <v>Included</v>
      </c>
      <c r="O336" s="1299">
        <f t="shared" si="21"/>
        <v>0</v>
      </c>
      <c r="P336" s="1070"/>
      <c r="Q336" s="1074">
        <f t="shared" si="22"/>
        <v>0</v>
      </c>
      <c r="R336" s="1075">
        <f t="shared" si="23"/>
        <v>0</v>
      </c>
      <c r="S336" s="1070"/>
      <c r="T336" s="1071"/>
      <c r="U336" s="1070"/>
      <c r="V336" s="1072"/>
      <c r="W336" s="1070"/>
      <c r="X336" s="1070"/>
      <c r="Y336" s="1070"/>
    </row>
    <row r="337" spans="1:25" s="1029" customFormat="1" ht="39.75" customHeight="1">
      <c r="A337" s="1076">
        <v>119</v>
      </c>
      <c r="B337" s="1076">
        <v>7000015666</v>
      </c>
      <c r="C337" s="1076">
        <v>1200</v>
      </c>
      <c r="D337" s="1076" t="s">
        <v>753</v>
      </c>
      <c r="E337" s="1076">
        <v>1000000446</v>
      </c>
      <c r="F337" s="1076">
        <v>85446020</v>
      </c>
      <c r="G337" s="1251"/>
      <c r="H337" s="1280">
        <v>18</v>
      </c>
      <c r="I337" s="1252"/>
      <c r="J337" s="1076" t="s">
        <v>653</v>
      </c>
      <c r="K337" s="1280" t="s">
        <v>582</v>
      </c>
      <c r="L337" s="1280">
        <v>1350</v>
      </c>
      <c r="M337" s="1253"/>
      <c r="N337" s="1298" t="str">
        <f t="shared" si="20"/>
        <v>Included</v>
      </c>
      <c r="O337" s="1299">
        <f t="shared" si="21"/>
        <v>0</v>
      </c>
      <c r="P337" s="1070"/>
      <c r="Q337" s="1074">
        <f t="shared" si="22"/>
        <v>0</v>
      </c>
      <c r="R337" s="1075">
        <f t="shared" si="23"/>
        <v>0</v>
      </c>
      <c r="S337" s="1070"/>
      <c r="T337" s="1071"/>
      <c r="U337" s="1070"/>
      <c r="V337" s="1072"/>
      <c r="W337" s="1070"/>
      <c r="X337" s="1070"/>
      <c r="Y337" s="1070"/>
    </row>
    <row r="338" spans="1:25" s="1029" customFormat="1" ht="39.75" customHeight="1">
      <c r="A338" s="1076">
        <v>120</v>
      </c>
      <c r="B338" s="1076">
        <v>7000015666</v>
      </c>
      <c r="C338" s="1076">
        <v>1210</v>
      </c>
      <c r="D338" s="1076" t="s">
        <v>753</v>
      </c>
      <c r="E338" s="1076">
        <v>1000028413</v>
      </c>
      <c r="F338" s="1076">
        <v>76169990</v>
      </c>
      <c r="G338" s="1251"/>
      <c r="H338" s="1280">
        <v>18</v>
      </c>
      <c r="I338" s="1252"/>
      <c r="J338" s="1076" t="s">
        <v>654</v>
      </c>
      <c r="K338" s="1280" t="s">
        <v>655</v>
      </c>
      <c r="L338" s="1280">
        <v>3</v>
      </c>
      <c r="M338" s="1253"/>
      <c r="N338" s="1298" t="str">
        <f t="shared" si="20"/>
        <v>Included</v>
      </c>
      <c r="O338" s="1299">
        <f t="shared" si="21"/>
        <v>0</v>
      </c>
      <c r="P338" s="1070"/>
      <c r="Q338" s="1074">
        <f t="shared" si="22"/>
        <v>0</v>
      </c>
      <c r="R338" s="1075">
        <f t="shared" si="23"/>
        <v>0</v>
      </c>
      <c r="S338" s="1070"/>
      <c r="T338" s="1071"/>
      <c r="U338" s="1070"/>
      <c r="V338" s="1072"/>
      <c r="W338" s="1070"/>
      <c r="X338" s="1070"/>
      <c r="Y338" s="1070"/>
    </row>
    <row r="339" spans="1:25" s="1029" customFormat="1" ht="39.75" customHeight="1">
      <c r="A339" s="1076">
        <v>121</v>
      </c>
      <c r="B339" s="1076">
        <v>7000015666</v>
      </c>
      <c r="C339" s="1076">
        <v>1220</v>
      </c>
      <c r="D339" s="1076" t="s">
        <v>753</v>
      </c>
      <c r="E339" s="1076">
        <v>1000028409</v>
      </c>
      <c r="F339" s="1076">
        <v>76169990</v>
      </c>
      <c r="G339" s="1251"/>
      <c r="H339" s="1280">
        <v>18</v>
      </c>
      <c r="I339" s="1252"/>
      <c r="J339" s="1076" t="s">
        <v>656</v>
      </c>
      <c r="K339" s="1280" t="s">
        <v>655</v>
      </c>
      <c r="L339" s="1280">
        <v>3</v>
      </c>
      <c r="M339" s="1253"/>
      <c r="N339" s="1298" t="str">
        <f t="shared" si="20"/>
        <v>Included</v>
      </c>
      <c r="O339" s="1299">
        <f t="shared" si="21"/>
        <v>0</v>
      </c>
      <c r="P339" s="1070"/>
      <c r="Q339" s="1074">
        <f t="shared" si="22"/>
        <v>0</v>
      </c>
      <c r="R339" s="1075">
        <f t="shared" si="23"/>
        <v>0</v>
      </c>
      <c r="S339" s="1070"/>
      <c r="T339" s="1071"/>
      <c r="U339" s="1070"/>
      <c r="V339" s="1072"/>
      <c r="W339" s="1070"/>
      <c r="X339" s="1070"/>
      <c r="Y339" s="1070"/>
    </row>
    <row r="340" spans="1:25" s="1029" customFormat="1" ht="39.75" customHeight="1">
      <c r="A340" s="1076">
        <v>122</v>
      </c>
      <c r="B340" s="1076">
        <v>7000015666</v>
      </c>
      <c r="C340" s="1076">
        <v>1230</v>
      </c>
      <c r="D340" s="1076" t="s">
        <v>753</v>
      </c>
      <c r="E340" s="1076">
        <v>1000028411</v>
      </c>
      <c r="F340" s="1076">
        <v>76169990</v>
      </c>
      <c r="G340" s="1251"/>
      <c r="H340" s="1280">
        <v>18</v>
      </c>
      <c r="I340" s="1252"/>
      <c r="J340" s="1076" t="s">
        <v>657</v>
      </c>
      <c r="K340" s="1280" t="s">
        <v>655</v>
      </c>
      <c r="L340" s="1280">
        <v>3</v>
      </c>
      <c r="M340" s="1253"/>
      <c r="N340" s="1298" t="str">
        <f t="shared" si="20"/>
        <v>Included</v>
      </c>
      <c r="O340" s="1299">
        <f t="shared" si="21"/>
        <v>0</v>
      </c>
      <c r="P340" s="1070"/>
      <c r="Q340" s="1074">
        <f t="shared" si="22"/>
        <v>0</v>
      </c>
      <c r="R340" s="1075">
        <f t="shared" si="23"/>
        <v>0</v>
      </c>
      <c r="S340" s="1070"/>
      <c r="T340" s="1071"/>
      <c r="U340" s="1070"/>
      <c r="V340" s="1072"/>
      <c r="W340" s="1070"/>
      <c r="X340" s="1070"/>
      <c r="Y340" s="1070"/>
    </row>
    <row r="341" spans="1:25" s="1029" customFormat="1" ht="39.75" customHeight="1">
      <c r="A341" s="1076">
        <v>123</v>
      </c>
      <c r="B341" s="1076">
        <v>7000015666</v>
      </c>
      <c r="C341" s="1076">
        <v>1240</v>
      </c>
      <c r="D341" s="1076" t="s">
        <v>753</v>
      </c>
      <c r="E341" s="1076">
        <v>1000028414</v>
      </c>
      <c r="F341" s="1076">
        <v>76169990</v>
      </c>
      <c r="G341" s="1251"/>
      <c r="H341" s="1280">
        <v>18</v>
      </c>
      <c r="I341" s="1252"/>
      <c r="J341" s="1076" t="s">
        <v>658</v>
      </c>
      <c r="K341" s="1280" t="s">
        <v>655</v>
      </c>
      <c r="L341" s="1280">
        <v>3</v>
      </c>
      <c r="M341" s="1253"/>
      <c r="N341" s="1298" t="str">
        <f t="shared" si="20"/>
        <v>Included</v>
      </c>
      <c r="O341" s="1299">
        <f t="shared" si="21"/>
        <v>0</v>
      </c>
      <c r="P341" s="1070"/>
      <c r="Q341" s="1074">
        <f t="shared" si="22"/>
        <v>0</v>
      </c>
      <c r="R341" s="1075">
        <f t="shared" si="23"/>
        <v>0</v>
      </c>
      <c r="S341" s="1070"/>
      <c r="T341" s="1071"/>
      <c r="U341" s="1070"/>
      <c r="V341" s="1072"/>
      <c r="W341" s="1070"/>
      <c r="X341" s="1070"/>
      <c r="Y341" s="1070"/>
    </row>
    <row r="342" spans="1:25" s="1029" customFormat="1" ht="39.75" customHeight="1">
      <c r="A342" s="1076">
        <v>124</v>
      </c>
      <c r="B342" s="1076">
        <v>7000015666</v>
      </c>
      <c r="C342" s="1076">
        <v>1250</v>
      </c>
      <c r="D342" s="1076" t="s">
        <v>753</v>
      </c>
      <c r="E342" s="1076">
        <v>1000028410</v>
      </c>
      <c r="F342" s="1076">
        <v>76169990</v>
      </c>
      <c r="G342" s="1251"/>
      <c r="H342" s="1280">
        <v>18</v>
      </c>
      <c r="I342" s="1252"/>
      <c r="J342" s="1076" t="s">
        <v>659</v>
      </c>
      <c r="K342" s="1280" t="s">
        <v>655</v>
      </c>
      <c r="L342" s="1280">
        <v>3</v>
      </c>
      <c r="M342" s="1253"/>
      <c r="N342" s="1298" t="str">
        <f t="shared" si="20"/>
        <v>Included</v>
      </c>
      <c r="O342" s="1299">
        <f t="shared" si="21"/>
        <v>0</v>
      </c>
      <c r="P342" s="1070"/>
      <c r="Q342" s="1074">
        <f t="shared" si="22"/>
        <v>0</v>
      </c>
      <c r="R342" s="1075">
        <f t="shared" si="23"/>
        <v>0</v>
      </c>
      <c r="S342" s="1070"/>
      <c r="T342" s="1071"/>
      <c r="U342" s="1070"/>
      <c r="V342" s="1072"/>
      <c r="W342" s="1070"/>
      <c r="X342" s="1070"/>
      <c r="Y342" s="1070"/>
    </row>
    <row r="343" spans="1:25" s="1029" customFormat="1" ht="39.75" customHeight="1">
      <c r="A343" s="1076">
        <v>125</v>
      </c>
      <c r="B343" s="1076">
        <v>7000015666</v>
      </c>
      <c r="C343" s="1076">
        <v>1260</v>
      </c>
      <c r="D343" s="1076" t="s">
        <v>753</v>
      </c>
      <c r="E343" s="1076">
        <v>1000006308</v>
      </c>
      <c r="F343" s="1076">
        <v>76141000</v>
      </c>
      <c r="G343" s="1251"/>
      <c r="H343" s="1280">
        <v>18</v>
      </c>
      <c r="I343" s="1252"/>
      <c r="J343" s="1076" t="s">
        <v>660</v>
      </c>
      <c r="K343" s="1280" t="s">
        <v>582</v>
      </c>
      <c r="L343" s="1280">
        <v>450</v>
      </c>
      <c r="M343" s="1253"/>
      <c r="N343" s="1298" t="str">
        <f t="shared" ref="N343:N406" si="24">IF(M343=0, "Included",IF(ISERROR(L343*M343), M343, L343*M343))</f>
        <v>Included</v>
      </c>
      <c r="O343" s="1299">
        <f t="shared" ref="O343:O406" si="25">R343</f>
        <v>0</v>
      </c>
      <c r="P343" s="1070"/>
      <c r="Q343" s="1074">
        <f t="shared" ref="Q343:Q406" si="26">IF(N343="Included",0,N343)</f>
        <v>0</v>
      </c>
      <c r="R343" s="1075">
        <f t="shared" si="23"/>
        <v>0</v>
      </c>
      <c r="S343" s="1070"/>
      <c r="T343" s="1071"/>
      <c r="U343" s="1070"/>
      <c r="V343" s="1072"/>
      <c r="W343" s="1070"/>
      <c r="X343" s="1070"/>
      <c r="Y343" s="1070"/>
    </row>
    <row r="344" spans="1:25" s="1029" customFormat="1" ht="39.75" customHeight="1">
      <c r="A344" s="1076">
        <v>126</v>
      </c>
      <c r="B344" s="1076">
        <v>7000015666</v>
      </c>
      <c r="C344" s="1076">
        <v>1270</v>
      </c>
      <c r="D344" s="1076" t="s">
        <v>753</v>
      </c>
      <c r="E344" s="1076">
        <v>1000029110</v>
      </c>
      <c r="F344" s="1076">
        <v>72159090</v>
      </c>
      <c r="G344" s="1251"/>
      <c r="H344" s="1280">
        <v>18</v>
      </c>
      <c r="I344" s="1252"/>
      <c r="J344" s="1076" t="s">
        <v>661</v>
      </c>
      <c r="K344" s="1280" t="s">
        <v>601</v>
      </c>
      <c r="L344" s="1280">
        <v>11400</v>
      </c>
      <c r="M344" s="1253"/>
      <c r="N344" s="1298" t="str">
        <f t="shared" si="24"/>
        <v>Included</v>
      </c>
      <c r="O344" s="1299">
        <f t="shared" si="25"/>
        <v>0</v>
      </c>
      <c r="P344" s="1070"/>
      <c r="Q344" s="1074">
        <f t="shared" si="26"/>
        <v>0</v>
      </c>
      <c r="R344" s="1075">
        <f t="shared" ref="R344:R407" si="27">IF(I344="", H344*Q344/100,I344*Q344/100)</f>
        <v>0</v>
      </c>
      <c r="S344" s="1070"/>
      <c r="T344" s="1071"/>
      <c r="U344" s="1070"/>
      <c r="V344" s="1072"/>
      <c r="W344" s="1070"/>
      <c r="X344" s="1070"/>
      <c r="Y344" s="1070"/>
    </row>
    <row r="345" spans="1:25" s="1029" customFormat="1" ht="39.75" customHeight="1">
      <c r="A345" s="1076">
        <v>127</v>
      </c>
      <c r="B345" s="1076">
        <v>7000015666</v>
      </c>
      <c r="C345" s="1076">
        <v>1280</v>
      </c>
      <c r="D345" s="1076" t="s">
        <v>753</v>
      </c>
      <c r="E345" s="1076">
        <v>1000029112</v>
      </c>
      <c r="F345" s="1076">
        <v>72125090</v>
      </c>
      <c r="G345" s="1251"/>
      <c r="H345" s="1280">
        <v>18</v>
      </c>
      <c r="I345" s="1252"/>
      <c r="J345" s="1076" t="s">
        <v>662</v>
      </c>
      <c r="K345" s="1280" t="s">
        <v>601</v>
      </c>
      <c r="L345" s="1280">
        <v>4200</v>
      </c>
      <c r="M345" s="1253"/>
      <c r="N345" s="1298" t="str">
        <f t="shared" si="24"/>
        <v>Included</v>
      </c>
      <c r="O345" s="1299">
        <f t="shared" si="25"/>
        <v>0</v>
      </c>
      <c r="P345" s="1070"/>
      <c r="Q345" s="1074">
        <f t="shared" si="26"/>
        <v>0</v>
      </c>
      <c r="R345" s="1075">
        <f t="shared" si="27"/>
        <v>0</v>
      </c>
      <c r="S345" s="1070"/>
      <c r="T345" s="1071"/>
      <c r="U345" s="1070"/>
      <c r="V345" s="1072"/>
      <c r="W345" s="1070"/>
      <c r="X345" s="1070"/>
      <c r="Y345" s="1070"/>
    </row>
    <row r="346" spans="1:25" s="1029" customFormat="1" ht="39.75" customHeight="1">
      <c r="A346" s="1076">
        <v>128</v>
      </c>
      <c r="B346" s="1076">
        <v>7000015666</v>
      </c>
      <c r="C346" s="1076">
        <v>1290</v>
      </c>
      <c r="D346" s="1076" t="s">
        <v>753</v>
      </c>
      <c r="E346" s="1076">
        <v>1000029111</v>
      </c>
      <c r="F346" s="1076">
        <v>72125090</v>
      </c>
      <c r="G346" s="1251"/>
      <c r="H346" s="1280">
        <v>18</v>
      </c>
      <c r="I346" s="1252"/>
      <c r="J346" s="1076" t="s">
        <v>663</v>
      </c>
      <c r="K346" s="1280" t="s">
        <v>601</v>
      </c>
      <c r="L346" s="1280">
        <v>2100</v>
      </c>
      <c r="M346" s="1253"/>
      <c r="N346" s="1298" t="str">
        <f t="shared" si="24"/>
        <v>Included</v>
      </c>
      <c r="O346" s="1299">
        <f t="shared" si="25"/>
        <v>0</v>
      </c>
      <c r="P346" s="1070"/>
      <c r="Q346" s="1074">
        <f t="shared" si="26"/>
        <v>0</v>
      </c>
      <c r="R346" s="1075">
        <f t="shared" si="27"/>
        <v>0</v>
      </c>
      <c r="S346" s="1070"/>
      <c r="T346" s="1071"/>
      <c r="U346" s="1070"/>
      <c r="V346" s="1072"/>
      <c r="W346" s="1070"/>
      <c r="X346" s="1070"/>
      <c r="Y346" s="1070"/>
    </row>
    <row r="347" spans="1:25" s="1029" customFormat="1" ht="39.75" customHeight="1">
      <c r="A347" s="1076">
        <v>129</v>
      </c>
      <c r="B347" s="1076">
        <v>7000015666</v>
      </c>
      <c r="C347" s="1076">
        <v>1300</v>
      </c>
      <c r="D347" s="1076" t="s">
        <v>753</v>
      </c>
      <c r="E347" s="1076">
        <v>1000025958</v>
      </c>
      <c r="F347" s="1076">
        <v>72159090</v>
      </c>
      <c r="G347" s="1251"/>
      <c r="H347" s="1280">
        <v>18</v>
      </c>
      <c r="I347" s="1252"/>
      <c r="J347" s="1076" t="s">
        <v>664</v>
      </c>
      <c r="K347" s="1280" t="s">
        <v>574</v>
      </c>
      <c r="L347" s="1280">
        <v>90</v>
      </c>
      <c r="M347" s="1253"/>
      <c r="N347" s="1298" t="str">
        <f t="shared" si="24"/>
        <v>Included</v>
      </c>
      <c r="O347" s="1299">
        <f t="shared" si="25"/>
        <v>0</v>
      </c>
      <c r="P347" s="1070"/>
      <c r="Q347" s="1074">
        <f t="shared" si="26"/>
        <v>0</v>
      </c>
      <c r="R347" s="1075">
        <f t="shared" si="27"/>
        <v>0</v>
      </c>
      <c r="S347" s="1070"/>
      <c r="T347" s="1071"/>
      <c r="U347" s="1070"/>
      <c r="V347" s="1072"/>
      <c r="W347" s="1070"/>
      <c r="X347" s="1070"/>
      <c r="Y347" s="1070"/>
    </row>
    <row r="348" spans="1:25" s="1029" customFormat="1" ht="39.75" customHeight="1">
      <c r="A348" s="1076">
        <v>130</v>
      </c>
      <c r="B348" s="1076">
        <v>7000015666</v>
      </c>
      <c r="C348" s="1076">
        <v>1310</v>
      </c>
      <c r="D348" s="1076" t="s">
        <v>753</v>
      </c>
      <c r="E348" s="1076">
        <v>1000028395</v>
      </c>
      <c r="F348" s="1076">
        <v>72149990</v>
      </c>
      <c r="G348" s="1251"/>
      <c r="H348" s="1280">
        <v>18</v>
      </c>
      <c r="I348" s="1252"/>
      <c r="J348" s="1076" t="s">
        <v>665</v>
      </c>
      <c r="K348" s="1280" t="s">
        <v>575</v>
      </c>
      <c r="L348" s="1280">
        <v>60</v>
      </c>
      <c r="M348" s="1253"/>
      <c r="N348" s="1298" t="str">
        <f t="shared" si="24"/>
        <v>Included</v>
      </c>
      <c r="O348" s="1299">
        <f t="shared" si="25"/>
        <v>0</v>
      </c>
      <c r="P348" s="1070"/>
      <c r="Q348" s="1074">
        <f t="shared" si="26"/>
        <v>0</v>
      </c>
      <c r="R348" s="1075">
        <f t="shared" si="27"/>
        <v>0</v>
      </c>
      <c r="S348" s="1070"/>
      <c r="T348" s="1071"/>
      <c r="U348" s="1070"/>
      <c r="V348" s="1072"/>
      <c r="W348" s="1070"/>
      <c r="X348" s="1070"/>
      <c r="Y348" s="1070"/>
    </row>
    <row r="349" spans="1:25" s="1029" customFormat="1" ht="39.75" customHeight="1">
      <c r="A349" s="1076">
        <v>131</v>
      </c>
      <c r="B349" s="1076">
        <v>7000015666</v>
      </c>
      <c r="C349" s="1076">
        <v>1320</v>
      </c>
      <c r="D349" s="1076" t="s">
        <v>753</v>
      </c>
      <c r="E349" s="1076">
        <v>1000045341</v>
      </c>
      <c r="F349" s="1076">
        <v>85462019</v>
      </c>
      <c r="G349" s="1251"/>
      <c r="H349" s="1280">
        <v>18</v>
      </c>
      <c r="I349" s="1252"/>
      <c r="J349" s="1076" t="s">
        <v>623</v>
      </c>
      <c r="K349" s="1280" t="s">
        <v>574</v>
      </c>
      <c r="L349" s="1280">
        <v>108</v>
      </c>
      <c r="M349" s="1253"/>
      <c r="N349" s="1298" t="str">
        <f t="shared" si="24"/>
        <v>Included</v>
      </c>
      <c r="O349" s="1299">
        <f t="shared" si="25"/>
        <v>0</v>
      </c>
      <c r="P349" s="1070"/>
      <c r="Q349" s="1074">
        <f t="shared" si="26"/>
        <v>0</v>
      </c>
      <c r="R349" s="1075">
        <f t="shared" si="27"/>
        <v>0</v>
      </c>
      <c r="S349" s="1070"/>
      <c r="T349" s="1071"/>
      <c r="U349" s="1070"/>
      <c r="V349" s="1072"/>
      <c r="W349" s="1070"/>
      <c r="X349" s="1070"/>
      <c r="Y349" s="1070"/>
    </row>
    <row r="350" spans="1:25" s="1029" customFormat="1" ht="39.75" customHeight="1">
      <c r="A350" s="1076">
        <v>132</v>
      </c>
      <c r="B350" s="1076">
        <v>7000015666</v>
      </c>
      <c r="C350" s="1076">
        <v>1330</v>
      </c>
      <c r="D350" s="1076" t="s">
        <v>753</v>
      </c>
      <c r="E350" s="1076">
        <v>1000056398</v>
      </c>
      <c r="F350" s="1076">
        <v>85462019</v>
      </c>
      <c r="G350" s="1251"/>
      <c r="H350" s="1280">
        <v>18</v>
      </c>
      <c r="I350" s="1252"/>
      <c r="J350" s="1076" t="s">
        <v>624</v>
      </c>
      <c r="K350" s="1280" t="s">
        <v>575</v>
      </c>
      <c r="L350" s="1280">
        <v>36</v>
      </c>
      <c r="M350" s="1253"/>
      <c r="N350" s="1298" t="str">
        <f t="shared" si="24"/>
        <v>Included</v>
      </c>
      <c r="O350" s="1299">
        <f t="shared" si="25"/>
        <v>0</v>
      </c>
      <c r="P350" s="1070"/>
      <c r="Q350" s="1074">
        <f t="shared" si="26"/>
        <v>0</v>
      </c>
      <c r="R350" s="1075">
        <f t="shared" si="27"/>
        <v>0</v>
      </c>
      <c r="S350" s="1070"/>
      <c r="T350" s="1071"/>
      <c r="U350" s="1070"/>
      <c r="V350" s="1072"/>
      <c r="W350" s="1070"/>
      <c r="X350" s="1070"/>
      <c r="Y350" s="1070"/>
    </row>
    <row r="351" spans="1:25" s="1029" customFormat="1" ht="39.75" customHeight="1">
      <c r="A351" s="1076">
        <v>133</v>
      </c>
      <c r="B351" s="1076">
        <v>7000015666</v>
      </c>
      <c r="C351" s="1076">
        <v>1340</v>
      </c>
      <c r="D351" s="1076" t="s">
        <v>753</v>
      </c>
      <c r="E351" s="1076">
        <v>1000028400</v>
      </c>
      <c r="F351" s="1076">
        <v>85462023</v>
      </c>
      <c r="G351" s="1251"/>
      <c r="H351" s="1280">
        <v>18</v>
      </c>
      <c r="I351" s="1252"/>
      <c r="J351" s="1076" t="s">
        <v>666</v>
      </c>
      <c r="K351" s="1280" t="s">
        <v>575</v>
      </c>
      <c r="L351" s="1280">
        <v>24</v>
      </c>
      <c r="M351" s="1253"/>
      <c r="N351" s="1298" t="str">
        <f t="shared" si="24"/>
        <v>Included</v>
      </c>
      <c r="O351" s="1299">
        <f t="shared" si="25"/>
        <v>0</v>
      </c>
      <c r="P351" s="1070"/>
      <c r="Q351" s="1074">
        <f t="shared" si="26"/>
        <v>0</v>
      </c>
      <c r="R351" s="1075">
        <f t="shared" si="27"/>
        <v>0</v>
      </c>
      <c r="S351" s="1070"/>
      <c r="T351" s="1071"/>
      <c r="U351" s="1070"/>
      <c r="V351" s="1072"/>
      <c r="W351" s="1070"/>
      <c r="X351" s="1070"/>
      <c r="Y351" s="1070"/>
    </row>
    <row r="352" spans="1:25" s="1029" customFormat="1" ht="39.75" customHeight="1">
      <c r="A352" s="1076">
        <v>134</v>
      </c>
      <c r="B352" s="1076">
        <v>7000015666</v>
      </c>
      <c r="C352" s="1076">
        <v>1350</v>
      </c>
      <c r="D352" s="1076" t="s">
        <v>753</v>
      </c>
      <c r="E352" s="1076">
        <v>1000037002</v>
      </c>
      <c r="F352" s="1076">
        <v>73089040</v>
      </c>
      <c r="G352" s="1251"/>
      <c r="H352" s="1280">
        <v>18</v>
      </c>
      <c r="I352" s="1252"/>
      <c r="J352" s="1076" t="s">
        <v>667</v>
      </c>
      <c r="K352" s="1280" t="s">
        <v>578</v>
      </c>
      <c r="L352" s="1280">
        <v>16.5</v>
      </c>
      <c r="M352" s="1253"/>
      <c r="N352" s="1298" t="str">
        <f t="shared" si="24"/>
        <v>Included</v>
      </c>
      <c r="O352" s="1299">
        <f t="shared" si="25"/>
        <v>0</v>
      </c>
      <c r="P352" s="1070"/>
      <c r="Q352" s="1074">
        <f t="shared" si="26"/>
        <v>0</v>
      </c>
      <c r="R352" s="1075">
        <f t="shared" si="27"/>
        <v>0</v>
      </c>
      <c r="S352" s="1070"/>
      <c r="T352" s="1071"/>
      <c r="U352" s="1070"/>
      <c r="V352" s="1072"/>
      <c r="W352" s="1070"/>
      <c r="X352" s="1070"/>
      <c r="Y352" s="1070"/>
    </row>
    <row r="353" spans="1:25" s="1029" customFormat="1" ht="39.75" customHeight="1">
      <c r="A353" s="1076">
        <v>135</v>
      </c>
      <c r="B353" s="1076">
        <v>7000015666</v>
      </c>
      <c r="C353" s="1076">
        <v>1360</v>
      </c>
      <c r="D353" s="1076" t="s">
        <v>753</v>
      </c>
      <c r="E353" s="1076">
        <v>1000040991</v>
      </c>
      <c r="F353" s="1076">
        <v>85371000</v>
      </c>
      <c r="G353" s="1251"/>
      <c r="H353" s="1280">
        <v>18</v>
      </c>
      <c r="I353" s="1252"/>
      <c r="J353" s="1076" t="s">
        <v>668</v>
      </c>
      <c r="K353" s="1280" t="s">
        <v>575</v>
      </c>
      <c r="L353" s="1280">
        <v>3</v>
      </c>
      <c r="M353" s="1253"/>
      <c r="N353" s="1298" t="str">
        <f t="shared" si="24"/>
        <v>Included</v>
      </c>
      <c r="O353" s="1299">
        <f t="shared" si="25"/>
        <v>0</v>
      </c>
      <c r="P353" s="1070"/>
      <c r="Q353" s="1074">
        <f t="shared" si="26"/>
        <v>0</v>
      </c>
      <c r="R353" s="1075">
        <f t="shared" si="27"/>
        <v>0</v>
      </c>
      <c r="S353" s="1070"/>
      <c r="T353" s="1071"/>
      <c r="U353" s="1070"/>
      <c r="V353" s="1072"/>
      <c r="W353" s="1070"/>
      <c r="X353" s="1070"/>
      <c r="Y353" s="1070"/>
    </row>
    <row r="354" spans="1:25" s="1029" customFormat="1" ht="39.75" customHeight="1">
      <c r="A354" s="1076">
        <v>136</v>
      </c>
      <c r="B354" s="1076">
        <v>7000015666</v>
      </c>
      <c r="C354" s="1076">
        <v>1370</v>
      </c>
      <c r="D354" s="1076" t="s">
        <v>753</v>
      </c>
      <c r="E354" s="1076">
        <v>1000034279</v>
      </c>
      <c r="F354" s="1076">
        <v>84241000</v>
      </c>
      <c r="G354" s="1251"/>
      <c r="H354" s="1280">
        <v>18</v>
      </c>
      <c r="I354" s="1252"/>
      <c r="J354" s="1076" t="s">
        <v>669</v>
      </c>
      <c r="K354" s="1280" t="s">
        <v>574</v>
      </c>
      <c r="L354" s="1280">
        <v>3</v>
      </c>
      <c r="M354" s="1253"/>
      <c r="N354" s="1298" t="str">
        <f t="shared" si="24"/>
        <v>Included</v>
      </c>
      <c r="O354" s="1299">
        <f t="shared" si="25"/>
        <v>0</v>
      </c>
      <c r="P354" s="1070"/>
      <c r="Q354" s="1074">
        <f t="shared" si="26"/>
        <v>0</v>
      </c>
      <c r="R354" s="1075">
        <f t="shared" si="27"/>
        <v>0</v>
      </c>
      <c r="S354" s="1070"/>
      <c r="T354" s="1071"/>
      <c r="U354" s="1070"/>
      <c r="V354" s="1072"/>
      <c r="W354" s="1070"/>
      <c r="X354" s="1070"/>
      <c r="Y354" s="1070"/>
    </row>
    <row r="355" spans="1:25" s="1029" customFormat="1" ht="39.75" customHeight="1">
      <c r="A355" s="1076">
        <v>137</v>
      </c>
      <c r="B355" s="1076">
        <v>7000015666</v>
      </c>
      <c r="C355" s="1076">
        <v>1380</v>
      </c>
      <c r="D355" s="1076" t="s">
        <v>753</v>
      </c>
      <c r="E355" s="1076">
        <v>1000012022</v>
      </c>
      <c r="F355" s="1076">
        <v>84241000</v>
      </c>
      <c r="G355" s="1251"/>
      <c r="H355" s="1280">
        <v>18</v>
      </c>
      <c r="I355" s="1252"/>
      <c r="J355" s="1076" t="s">
        <v>576</v>
      </c>
      <c r="K355" s="1280" t="s">
        <v>574</v>
      </c>
      <c r="L355" s="1280">
        <v>3</v>
      </c>
      <c r="M355" s="1253"/>
      <c r="N355" s="1298" t="str">
        <f t="shared" si="24"/>
        <v>Included</v>
      </c>
      <c r="O355" s="1299">
        <f t="shared" si="25"/>
        <v>0</v>
      </c>
      <c r="P355" s="1070"/>
      <c r="Q355" s="1074">
        <f t="shared" si="26"/>
        <v>0</v>
      </c>
      <c r="R355" s="1075">
        <f t="shared" si="27"/>
        <v>0</v>
      </c>
      <c r="S355" s="1070"/>
      <c r="T355" s="1071"/>
      <c r="U355" s="1070"/>
      <c r="V355" s="1072"/>
      <c r="W355" s="1070"/>
      <c r="X355" s="1070"/>
      <c r="Y355" s="1070"/>
    </row>
    <row r="356" spans="1:25" s="1029" customFormat="1" ht="39.75" customHeight="1">
      <c r="A356" s="1076">
        <v>138</v>
      </c>
      <c r="B356" s="1076">
        <v>7000015666</v>
      </c>
      <c r="C356" s="1076">
        <v>1390</v>
      </c>
      <c r="D356" s="1076" t="s">
        <v>753</v>
      </c>
      <c r="E356" s="1076">
        <v>1000027449</v>
      </c>
      <c r="F356" s="1076">
        <v>84241000</v>
      </c>
      <c r="G356" s="1251"/>
      <c r="H356" s="1280">
        <v>18</v>
      </c>
      <c r="I356" s="1252"/>
      <c r="J356" s="1076" t="s">
        <v>670</v>
      </c>
      <c r="K356" s="1280" t="s">
        <v>574</v>
      </c>
      <c r="L356" s="1280">
        <v>3</v>
      </c>
      <c r="M356" s="1253"/>
      <c r="N356" s="1298" t="str">
        <f t="shared" si="24"/>
        <v>Included</v>
      </c>
      <c r="O356" s="1299">
        <f t="shared" si="25"/>
        <v>0</v>
      </c>
      <c r="P356" s="1070"/>
      <c r="Q356" s="1074">
        <f t="shared" si="26"/>
        <v>0</v>
      </c>
      <c r="R356" s="1075">
        <f t="shared" si="27"/>
        <v>0</v>
      </c>
      <c r="S356" s="1070"/>
      <c r="T356" s="1071"/>
      <c r="U356" s="1070"/>
      <c r="V356" s="1072"/>
      <c r="W356" s="1070"/>
      <c r="X356" s="1070"/>
      <c r="Y356" s="1070"/>
    </row>
    <row r="357" spans="1:25" s="1029" customFormat="1" ht="39.75" customHeight="1">
      <c r="A357" s="1076">
        <v>139</v>
      </c>
      <c r="B357" s="1076">
        <v>7000015666</v>
      </c>
      <c r="C357" s="1076">
        <v>1410</v>
      </c>
      <c r="D357" s="1076" t="s">
        <v>754</v>
      </c>
      <c r="E357" s="1076">
        <v>1000028385</v>
      </c>
      <c r="F357" s="1076">
        <v>85042100</v>
      </c>
      <c r="G357" s="1251"/>
      <c r="H357" s="1280">
        <v>18</v>
      </c>
      <c r="I357" s="1252"/>
      <c r="J357" s="1076" t="s">
        <v>626</v>
      </c>
      <c r="K357" s="1280" t="s">
        <v>574</v>
      </c>
      <c r="L357" s="1280">
        <v>1</v>
      </c>
      <c r="M357" s="1253"/>
      <c r="N357" s="1298" t="str">
        <f t="shared" si="24"/>
        <v>Included</v>
      </c>
      <c r="O357" s="1299">
        <f t="shared" si="25"/>
        <v>0</v>
      </c>
      <c r="P357" s="1070"/>
      <c r="Q357" s="1074">
        <f t="shared" si="26"/>
        <v>0</v>
      </c>
      <c r="R357" s="1075">
        <f t="shared" si="27"/>
        <v>0</v>
      </c>
      <c r="S357" s="1070"/>
      <c r="T357" s="1071"/>
      <c r="U357" s="1070"/>
      <c r="V357" s="1072"/>
      <c r="W357" s="1070"/>
      <c r="X357" s="1070"/>
      <c r="Y357" s="1070"/>
    </row>
    <row r="358" spans="1:25" s="1029" customFormat="1" ht="39.75" customHeight="1">
      <c r="A358" s="1076">
        <v>140</v>
      </c>
      <c r="B358" s="1076">
        <v>7000015666</v>
      </c>
      <c r="C358" s="1076">
        <v>1420</v>
      </c>
      <c r="D358" s="1076" t="s">
        <v>754</v>
      </c>
      <c r="E358" s="1076">
        <v>1000037908</v>
      </c>
      <c r="F358" s="1076">
        <v>73089070</v>
      </c>
      <c r="G358" s="1251"/>
      <c r="H358" s="1280">
        <v>18</v>
      </c>
      <c r="I358" s="1252"/>
      <c r="J358" s="1076" t="s">
        <v>594</v>
      </c>
      <c r="K358" s="1280" t="s">
        <v>574</v>
      </c>
      <c r="L358" s="1280">
        <v>10</v>
      </c>
      <c r="M358" s="1253"/>
      <c r="N358" s="1298" t="str">
        <f t="shared" si="24"/>
        <v>Included</v>
      </c>
      <c r="O358" s="1299">
        <f t="shared" si="25"/>
        <v>0</v>
      </c>
      <c r="P358" s="1070"/>
      <c r="Q358" s="1074">
        <f t="shared" si="26"/>
        <v>0</v>
      </c>
      <c r="R358" s="1075">
        <f t="shared" si="27"/>
        <v>0</v>
      </c>
      <c r="S358" s="1070"/>
      <c r="T358" s="1071"/>
      <c r="U358" s="1070"/>
      <c r="V358" s="1072"/>
      <c r="W358" s="1070"/>
      <c r="X358" s="1070"/>
      <c r="Y358" s="1070"/>
    </row>
    <row r="359" spans="1:25" s="1029" customFormat="1" ht="39.75" customHeight="1">
      <c r="A359" s="1076">
        <v>141</v>
      </c>
      <c r="B359" s="1076">
        <v>7000015666</v>
      </c>
      <c r="C359" s="1076">
        <v>1430</v>
      </c>
      <c r="D359" s="1076" t="s">
        <v>754</v>
      </c>
      <c r="E359" s="1076">
        <v>1000022797</v>
      </c>
      <c r="F359" s="1076">
        <v>85352122</v>
      </c>
      <c r="G359" s="1251"/>
      <c r="H359" s="1280">
        <v>18</v>
      </c>
      <c r="I359" s="1252"/>
      <c r="J359" s="1076" t="s">
        <v>627</v>
      </c>
      <c r="K359" s="1280" t="s">
        <v>574</v>
      </c>
      <c r="L359" s="1280">
        <v>2</v>
      </c>
      <c r="M359" s="1253"/>
      <c r="N359" s="1298" t="str">
        <f t="shared" si="24"/>
        <v>Included</v>
      </c>
      <c r="O359" s="1299">
        <f t="shared" si="25"/>
        <v>0</v>
      </c>
      <c r="P359" s="1070"/>
      <c r="Q359" s="1074">
        <f t="shared" si="26"/>
        <v>0</v>
      </c>
      <c r="R359" s="1075">
        <f t="shared" si="27"/>
        <v>0</v>
      </c>
      <c r="S359" s="1070"/>
      <c r="T359" s="1071"/>
      <c r="U359" s="1070"/>
      <c r="V359" s="1072"/>
      <c r="W359" s="1070"/>
      <c r="X359" s="1070"/>
      <c r="Y359" s="1070"/>
    </row>
    <row r="360" spans="1:25" s="1029" customFormat="1" ht="39.75" customHeight="1">
      <c r="A360" s="1076">
        <v>142</v>
      </c>
      <c r="B360" s="1076">
        <v>7000015666</v>
      </c>
      <c r="C360" s="1076">
        <v>1440</v>
      </c>
      <c r="D360" s="1076" t="s">
        <v>754</v>
      </c>
      <c r="E360" s="1076">
        <v>1000028406</v>
      </c>
      <c r="F360" s="1076">
        <v>85371000</v>
      </c>
      <c r="G360" s="1251"/>
      <c r="H360" s="1280">
        <v>18</v>
      </c>
      <c r="I360" s="1252"/>
      <c r="J360" s="1076" t="s">
        <v>628</v>
      </c>
      <c r="K360" s="1280" t="s">
        <v>575</v>
      </c>
      <c r="L360" s="1280">
        <v>1</v>
      </c>
      <c r="M360" s="1253"/>
      <c r="N360" s="1298" t="str">
        <f t="shared" si="24"/>
        <v>Included</v>
      </c>
      <c r="O360" s="1299">
        <f t="shared" si="25"/>
        <v>0</v>
      </c>
      <c r="P360" s="1070"/>
      <c r="Q360" s="1074">
        <f t="shared" si="26"/>
        <v>0</v>
      </c>
      <c r="R360" s="1075">
        <f t="shared" si="27"/>
        <v>0</v>
      </c>
      <c r="S360" s="1070"/>
      <c r="T360" s="1071"/>
      <c r="U360" s="1070"/>
      <c r="V360" s="1072"/>
      <c r="W360" s="1070"/>
      <c r="X360" s="1070"/>
      <c r="Y360" s="1070"/>
    </row>
    <row r="361" spans="1:25" s="1029" customFormat="1" ht="39.75" customHeight="1">
      <c r="A361" s="1076">
        <v>143</v>
      </c>
      <c r="B361" s="1076">
        <v>7000015666</v>
      </c>
      <c r="C361" s="1076">
        <v>1450</v>
      </c>
      <c r="D361" s="1076" t="s">
        <v>754</v>
      </c>
      <c r="E361" s="1076">
        <v>1000028407</v>
      </c>
      <c r="F361" s="1076">
        <v>85371000</v>
      </c>
      <c r="G361" s="1251"/>
      <c r="H361" s="1280">
        <v>18</v>
      </c>
      <c r="I361" s="1252"/>
      <c r="J361" s="1076" t="s">
        <v>629</v>
      </c>
      <c r="K361" s="1280" t="s">
        <v>575</v>
      </c>
      <c r="L361" s="1280">
        <v>1</v>
      </c>
      <c r="M361" s="1253"/>
      <c r="N361" s="1298" t="str">
        <f t="shared" si="24"/>
        <v>Included</v>
      </c>
      <c r="O361" s="1299">
        <f t="shared" si="25"/>
        <v>0</v>
      </c>
      <c r="P361" s="1070"/>
      <c r="Q361" s="1074">
        <f t="shared" si="26"/>
        <v>0</v>
      </c>
      <c r="R361" s="1075">
        <f t="shared" si="27"/>
        <v>0</v>
      </c>
      <c r="S361" s="1070"/>
      <c r="T361" s="1071"/>
      <c r="U361" s="1070"/>
      <c r="V361" s="1072"/>
      <c r="W361" s="1070"/>
      <c r="X361" s="1070"/>
      <c r="Y361" s="1070"/>
    </row>
    <row r="362" spans="1:25" s="1029" customFormat="1" ht="39.75" customHeight="1">
      <c r="A362" s="1076">
        <v>144</v>
      </c>
      <c r="B362" s="1076">
        <v>7000015666</v>
      </c>
      <c r="C362" s="1076">
        <v>1460</v>
      </c>
      <c r="D362" s="1076" t="s">
        <v>754</v>
      </c>
      <c r="E362" s="1076">
        <v>1000040985</v>
      </c>
      <c r="F362" s="1076">
        <v>76169990</v>
      </c>
      <c r="G362" s="1251"/>
      <c r="H362" s="1280">
        <v>18</v>
      </c>
      <c r="I362" s="1252"/>
      <c r="J362" s="1076" t="s">
        <v>630</v>
      </c>
      <c r="K362" s="1280" t="s">
        <v>575</v>
      </c>
      <c r="L362" s="1280">
        <v>2</v>
      </c>
      <c r="M362" s="1253"/>
      <c r="N362" s="1298" t="str">
        <f t="shared" si="24"/>
        <v>Included</v>
      </c>
      <c r="O362" s="1299">
        <f t="shared" si="25"/>
        <v>0</v>
      </c>
      <c r="P362" s="1070"/>
      <c r="Q362" s="1074">
        <f t="shared" si="26"/>
        <v>0</v>
      </c>
      <c r="R362" s="1075">
        <f t="shared" si="27"/>
        <v>0</v>
      </c>
      <c r="S362" s="1070"/>
      <c r="T362" s="1071"/>
      <c r="U362" s="1070"/>
      <c r="V362" s="1072"/>
      <c r="W362" s="1070"/>
      <c r="X362" s="1070"/>
      <c r="Y362" s="1070"/>
    </row>
    <row r="363" spans="1:25" s="1029" customFormat="1" ht="39.75" customHeight="1">
      <c r="A363" s="1076">
        <v>145</v>
      </c>
      <c r="B363" s="1076">
        <v>7000015666</v>
      </c>
      <c r="C363" s="1076">
        <v>1470</v>
      </c>
      <c r="D363" s="1076" t="s">
        <v>754</v>
      </c>
      <c r="E363" s="1076">
        <v>1000002095</v>
      </c>
      <c r="F363" s="1076">
        <v>85353090</v>
      </c>
      <c r="G363" s="1251"/>
      <c r="H363" s="1280">
        <v>18</v>
      </c>
      <c r="I363" s="1252"/>
      <c r="J363" s="1076" t="s">
        <v>631</v>
      </c>
      <c r="K363" s="1280" t="s">
        <v>574</v>
      </c>
      <c r="L363" s="1280">
        <v>1</v>
      </c>
      <c r="M363" s="1253"/>
      <c r="N363" s="1298" t="str">
        <f t="shared" si="24"/>
        <v>Included</v>
      </c>
      <c r="O363" s="1299">
        <f t="shared" si="25"/>
        <v>0</v>
      </c>
      <c r="P363" s="1070"/>
      <c r="Q363" s="1074">
        <f t="shared" si="26"/>
        <v>0</v>
      </c>
      <c r="R363" s="1075">
        <f t="shared" si="27"/>
        <v>0</v>
      </c>
      <c r="S363" s="1070"/>
      <c r="T363" s="1071"/>
      <c r="U363" s="1070"/>
      <c r="V363" s="1072"/>
      <c r="W363" s="1070"/>
      <c r="X363" s="1070"/>
      <c r="Y363" s="1070"/>
    </row>
    <row r="364" spans="1:25" s="1029" customFormat="1" ht="39.75" customHeight="1">
      <c r="A364" s="1076">
        <v>146</v>
      </c>
      <c r="B364" s="1076">
        <v>7000015666</v>
      </c>
      <c r="C364" s="1076">
        <v>1480</v>
      </c>
      <c r="D364" s="1076" t="s">
        <v>754</v>
      </c>
      <c r="E364" s="1076">
        <v>1000002094</v>
      </c>
      <c r="F364" s="1076">
        <v>85353090</v>
      </c>
      <c r="G364" s="1251"/>
      <c r="H364" s="1280">
        <v>18</v>
      </c>
      <c r="I364" s="1252"/>
      <c r="J364" s="1076" t="s">
        <v>632</v>
      </c>
      <c r="K364" s="1280" t="s">
        <v>574</v>
      </c>
      <c r="L364" s="1280">
        <v>2</v>
      </c>
      <c r="M364" s="1253"/>
      <c r="N364" s="1298" t="str">
        <f t="shared" si="24"/>
        <v>Included</v>
      </c>
      <c r="O364" s="1299">
        <f t="shared" si="25"/>
        <v>0</v>
      </c>
      <c r="P364" s="1070"/>
      <c r="Q364" s="1074">
        <f t="shared" si="26"/>
        <v>0</v>
      </c>
      <c r="R364" s="1075">
        <f t="shared" si="27"/>
        <v>0</v>
      </c>
      <c r="S364" s="1070"/>
      <c r="T364" s="1071"/>
      <c r="U364" s="1070"/>
      <c r="V364" s="1072"/>
      <c r="W364" s="1070"/>
      <c r="X364" s="1070"/>
      <c r="Y364" s="1070"/>
    </row>
    <row r="365" spans="1:25" s="1029" customFormat="1" ht="39.75" customHeight="1">
      <c r="A365" s="1076">
        <v>147</v>
      </c>
      <c r="B365" s="1076">
        <v>7000015666</v>
      </c>
      <c r="C365" s="1076">
        <v>1490</v>
      </c>
      <c r="D365" s="1076" t="s">
        <v>754</v>
      </c>
      <c r="E365" s="1076">
        <v>1000022798</v>
      </c>
      <c r="F365" s="1076">
        <v>85359030</v>
      </c>
      <c r="G365" s="1251"/>
      <c r="H365" s="1280">
        <v>18</v>
      </c>
      <c r="I365" s="1252"/>
      <c r="J365" s="1076" t="s">
        <v>633</v>
      </c>
      <c r="K365" s="1280" t="s">
        <v>574</v>
      </c>
      <c r="L365" s="1280">
        <v>1</v>
      </c>
      <c r="M365" s="1253"/>
      <c r="N365" s="1298" t="str">
        <f t="shared" si="24"/>
        <v>Included</v>
      </c>
      <c r="O365" s="1299">
        <f t="shared" si="25"/>
        <v>0</v>
      </c>
      <c r="P365" s="1070"/>
      <c r="Q365" s="1074">
        <f t="shared" si="26"/>
        <v>0</v>
      </c>
      <c r="R365" s="1075">
        <f t="shared" si="27"/>
        <v>0</v>
      </c>
      <c r="S365" s="1070"/>
      <c r="T365" s="1071"/>
      <c r="U365" s="1070"/>
      <c r="V365" s="1072"/>
      <c r="W365" s="1070"/>
      <c r="X365" s="1070"/>
      <c r="Y365" s="1070"/>
    </row>
    <row r="366" spans="1:25" s="1029" customFormat="1" ht="39.75" customHeight="1">
      <c r="A366" s="1076">
        <v>148</v>
      </c>
      <c r="B366" s="1076">
        <v>7000015666</v>
      </c>
      <c r="C366" s="1076">
        <v>1500</v>
      </c>
      <c r="D366" s="1076" t="s">
        <v>754</v>
      </c>
      <c r="E366" s="1076">
        <v>1000056010</v>
      </c>
      <c r="F366" s="1076">
        <v>85359090</v>
      </c>
      <c r="G366" s="1251"/>
      <c r="H366" s="1280">
        <v>18</v>
      </c>
      <c r="I366" s="1252"/>
      <c r="J366" s="1076" t="s">
        <v>769</v>
      </c>
      <c r="K366" s="1280" t="s">
        <v>575</v>
      </c>
      <c r="L366" s="1280">
        <v>3</v>
      </c>
      <c r="M366" s="1253"/>
      <c r="N366" s="1298" t="str">
        <f t="shared" si="24"/>
        <v>Included</v>
      </c>
      <c r="O366" s="1299">
        <f t="shared" si="25"/>
        <v>0</v>
      </c>
      <c r="P366" s="1070"/>
      <c r="Q366" s="1074">
        <f t="shared" si="26"/>
        <v>0</v>
      </c>
      <c r="R366" s="1075">
        <f t="shared" si="27"/>
        <v>0</v>
      </c>
      <c r="S366" s="1070"/>
      <c r="T366" s="1071"/>
      <c r="U366" s="1070"/>
      <c r="V366" s="1072"/>
      <c r="W366" s="1070"/>
      <c r="X366" s="1070"/>
      <c r="Y366" s="1070"/>
    </row>
    <row r="367" spans="1:25" s="1029" customFormat="1" ht="39.75" customHeight="1">
      <c r="A367" s="1076">
        <v>149</v>
      </c>
      <c r="B367" s="1076">
        <v>7000015666</v>
      </c>
      <c r="C367" s="1076">
        <v>1510</v>
      </c>
      <c r="D367" s="1076" t="s">
        <v>754</v>
      </c>
      <c r="E367" s="1076">
        <v>1000020401</v>
      </c>
      <c r="F367" s="1076">
        <v>85354010</v>
      </c>
      <c r="G367" s="1251"/>
      <c r="H367" s="1280">
        <v>18</v>
      </c>
      <c r="I367" s="1252"/>
      <c r="J367" s="1076" t="s">
        <v>635</v>
      </c>
      <c r="K367" s="1280" t="s">
        <v>574</v>
      </c>
      <c r="L367" s="1280">
        <v>12</v>
      </c>
      <c r="M367" s="1253"/>
      <c r="N367" s="1298" t="str">
        <f t="shared" si="24"/>
        <v>Included</v>
      </c>
      <c r="O367" s="1299">
        <f t="shared" si="25"/>
        <v>0</v>
      </c>
      <c r="P367" s="1070"/>
      <c r="Q367" s="1074">
        <f t="shared" si="26"/>
        <v>0</v>
      </c>
      <c r="R367" s="1075">
        <f t="shared" si="27"/>
        <v>0</v>
      </c>
      <c r="S367" s="1070"/>
      <c r="T367" s="1071"/>
      <c r="U367" s="1070"/>
      <c r="V367" s="1072"/>
      <c r="W367" s="1070"/>
      <c r="X367" s="1070"/>
      <c r="Y367" s="1070"/>
    </row>
    <row r="368" spans="1:25" s="1029" customFormat="1" ht="39.75" customHeight="1">
      <c r="A368" s="1076">
        <v>150</v>
      </c>
      <c r="B368" s="1076">
        <v>7000015666</v>
      </c>
      <c r="C368" s="1076">
        <v>1520</v>
      </c>
      <c r="D368" s="1076" t="s">
        <v>754</v>
      </c>
      <c r="E368" s="1076">
        <v>1000020375</v>
      </c>
      <c r="F368" s="1076">
        <v>85354010</v>
      </c>
      <c r="G368" s="1251"/>
      <c r="H368" s="1280">
        <v>18</v>
      </c>
      <c r="I368" s="1252"/>
      <c r="J368" s="1076" t="s">
        <v>613</v>
      </c>
      <c r="K368" s="1280" t="s">
        <v>574</v>
      </c>
      <c r="L368" s="1280">
        <v>15</v>
      </c>
      <c r="M368" s="1253"/>
      <c r="N368" s="1298" t="str">
        <f t="shared" si="24"/>
        <v>Included</v>
      </c>
      <c r="O368" s="1299">
        <f t="shared" si="25"/>
        <v>0</v>
      </c>
      <c r="P368" s="1070"/>
      <c r="Q368" s="1074">
        <f t="shared" si="26"/>
        <v>0</v>
      </c>
      <c r="R368" s="1075">
        <f t="shared" si="27"/>
        <v>0</v>
      </c>
      <c r="S368" s="1070"/>
      <c r="T368" s="1071"/>
      <c r="U368" s="1070"/>
      <c r="V368" s="1072"/>
      <c r="W368" s="1070"/>
      <c r="X368" s="1070"/>
      <c r="Y368" s="1070"/>
    </row>
    <row r="369" spans="1:25" s="1029" customFormat="1" ht="39.75" customHeight="1">
      <c r="A369" s="1076">
        <v>151</v>
      </c>
      <c r="B369" s="1076">
        <v>7000015666</v>
      </c>
      <c r="C369" s="1076">
        <v>1530</v>
      </c>
      <c r="D369" s="1076" t="s">
        <v>754</v>
      </c>
      <c r="E369" s="1076">
        <v>1000032454</v>
      </c>
      <c r="F369" s="1076">
        <v>85043100</v>
      </c>
      <c r="G369" s="1251"/>
      <c r="H369" s="1280">
        <v>18</v>
      </c>
      <c r="I369" s="1252"/>
      <c r="J369" s="1076" t="s">
        <v>636</v>
      </c>
      <c r="K369" s="1280" t="s">
        <v>574</v>
      </c>
      <c r="L369" s="1280">
        <v>3</v>
      </c>
      <c r="M369" s="1253"/>
      <c r="N369" s="1298" t="str">
        <f t="shared" si="24"/>
        <v>Included</v>
      </c>
      <c r="O369" s="1299">
        <f t="shared" si="25"/>
        <v>0</v>
      </c>
      <c r="P369" s="1070"/>
      <c r="Q369" s="1074">
        <f t="shared" si="26"/>
        <v>0</v>
      </c>
      <c r="R369" s="1075">
        <f t="shared" si="27"/>
        <v>0</v>
      </c>
      <c r="S369" s="1070"/>
      <c r="T369" s="1071"/>
      <c r="U369" s="1070"/>
      <c r="V369" s="1072"/>
      <c r="W369" s="1070"/>
      <c r="X369" s="1070"/>
      <c r="Y369" s="1070"/>
    </row>
    <row r="370" spans="1:25" s="1029" customFormat="1" ht="39.75" customHeight="1">
      <c r="A370" s="1076">
        <v>152</v>
      </c>
      <c r="B370" s="1076">
        <v>7000015666</v>
      </c>
      <c r="C370" s="1076">
        <v>1540</v>
      </c>
      <c r="D370" s="1076" t="s">
        <v>754</v>
      </c>
      <c r="E370" s="1076">
        <v>1000028389</v>
      </c>
      <c r="F370" s="1076">
        <v>85352121</v>
      </c>
      <c r="G370" s="1251"/>
      <c r="H370" s="1280">
        <v>18</v>
      </c>
      <c r="I370" s="1252"/>
      <c r="J370" s="1076" t="s">
        <v>637</v>
      </c>
      <c r="K370" s="1280" t="s">
        <v>574</v>
      </c>
      <c r="L370" s="1280">
        <v>1</v>
      </c>
      <c r="M370" s="1253"/>
      <c r="N370" s="1298" t="str">
        <f t="shared" si="24"/>
        <v>Included</v>
      </c>
      <c r="O370" s="1299">
        <f t="shared" si="25"/>
        <v>0</v>
      </c>
      <c r="P370" s="1070"/>
      <c r="Q370" s="1074">
        <f t="shared" si="26"/>
        <v>0</v>
      </c>
      <c r="R370" s="1075">
        <f t="shared" si="27"/>
        <v>0</v>
      </c>
      <c r="S370" s="1070"/>
      <c r="T370" s="1071"/>
      <c r="U370" s="1070"/>
      <c r="V370" s="1072"/>
      <c r="W370" s="1070"/>
      <c r="X370" s="1070"/>
      <c r="Y370" s="1070"/>
    </row>
    <row r="371" spans="1:25" s="1029" customFormat="1" ht="39.75" customHeight="1">
      <c r="A371" s="1076">
        <v>153</v>
      </c>
      <c r="B371" s="1076">
        <v>7000015666</v>
      </c>
      <c r="C371" s="1076">
        <v>1550</v>
      </c>
      <c r="D371" s="1076" t="s">
        <v>754</v>
      </c>
      <c r="E371" s="1076">
        <v>1000028388</v>
      </c>
      <c r="F371" s="1076">
        <v>85352121</v>
      </c>
      <c r="G371" s="1251"/>
      <c r="H371" s="1280">
        <v>18</v>
      </c>
      <c r="I371" s="1252"/>
      <c r="J371" s="1076" t="s">
        <v>638</v>
      </c>
      <c r="K371" s="1280" t="s">
        <v>574</v>
      </c>
      <c r="L371" s="1280">
        <v>4</v>
      </c>
      <c r="M371" s="1253"/>
      <c r="N371" s="1298" t="str">
        <f t="shared" si="24"/>
        <v>Included</v>
      </c>
      <c r="O371" s="1299">
        <f t="shared" si="25"/>
        <v>0</v>
      </c>
      <c r="P371" s="1070"/>
      <c r="Q371" s="1074">
        <f t="shared" si="26"/>
        <v>0</v>
      </c>
      <c r="R371" s="1075">
        <f t="shared" si="27"/>
        <v>0</v>
      </c>
      <c r="S371" s="1070"/>
      <c r="T371" s="1071"/>
      <c r="U371" s="1070"/>
      <c r="V371" s="1072"/>
      <c r="W371" s="1070"/>
      <c r="X371" s="1070"/>
      <c r="Y371" s="1070"/>
    </row>
    <row r="372" spans="1:25" s="1029" customFormat="1" ht="39.75" customHeight="1">
      <c r="A372" s="1076">
        <v>154</v>
      </c>
      <c r="B372" s="1076">
        <v>7000015666</v>
      </c>
      <c r="C372" s="1076">
        <v>1560</v>
      </c>
      <c r="D372" s="1076" t="s">
        <v>754</v>
      </c>
      <c r="E372" s="1076">
        <v>1000022782</v>
      </c>
      <c r="F372" s="1076">
        <v>85359030</v>
      </c>
      <c r="G372" s="1251"/>
      <c r="H372" s="1280">
        <v>18</v>
      </c>
      <c r="I372" s="1252"/>
      <c r="J372" s="1076" t="s">
        <v>610</v>
      </c>
      <c r="K372" s="1280" t="s">
        <v>574</v>
      </c>
      <c r="L372" s="1280">
        <v>4</v>
      </c>
      <c r="M372" s="1253"/>
      <c r="N372" s="1298" t="str">
        <f t="shared" si="24"/>
        <v>Included</v>
      </c>
      <c r="O372" s="1299">
        <f t="shared" si="25"/>
        <v>0</v>
      </c>
      <c r="P372" s="1070"/>
      <c r="Q372" s="1074">
        <f t="shared" si="26"/>
        <v>0</v>
      </c>
      <c r="R372" s="1075">
        <f t="shared" si="27"/>
        <v>0</v>
      </c>
      <c r="S372" s="1070"/>
      <c r="T372" s="1071"/>
      <c r="U372" s="1070"/>
      <c r="V372" s="1072"/>
      <c r="W372" s="1070"/>
      <c r="X372" s="1070"/>
      <c r="Y372" s="1070"/>
    </row>
    <row r="373" spans="1:25" s="1029" customFormat="1" ht="39.75" customHeight="1">
      <c r="A373" s="1076">
        <v>155</v>
      </c>
      <c r="B373" s="1076">
        <v>7000015666</v>
      </c>
      <c r="C373" s="1076">
        <v>1570</v>
      </c>
      <c r="D373" s="1076" t="s">
        <v>754</v>
      </c>
      <c r="E373" s="1076">
        <v>1000040984</v>
      </c>
      <c r="F373" s="1076">
        <v>85073000</v>
      </c>
      <c r="G373" s="1251"/>
      <c r="H373" s="1280">
        <v>28</v>
      </c>
      <c r="I373" s="1252"/>
      <c r="J373" s="1076" t="s">
        <v>639</v>
      </c>
      <c r="K373" s="1280" t="s">
        <v>575</v>
      </c>
      <c r="L373" s="1280">
        <v>1</v>
      </c>
      <c r="M373" s="1253"/>
      <c r="N373" s="1298" t="str">
        <f t="shared" si="24"/>
        <v>Included</v>
      </c>
      <c r="O373" s="1299">
        <f t="shared" si="25"/>
        <v>0</v>
      </c>
      <c r="P373" s="1070"/>
      <c r="Q373" s="1074">
        <f t="shared" si="26"/>
        <v>0</v>
      </c>
      <c r="R373" s="1075">
        <f t="shared" si="27"/>
        <v>0</v>
      </c>
      <c r="S373" s="1070"/>
      <c r="T373" s="1071"/>
      <c r="U373" s="1070"/>
      <c r="V373" s="1072"/>
      <c r="W373" s="1070"/>
      <c r="X373" s="1070"/>
      <c r="Y373" s="1070"/>
    </row>
    <row r="374" spans="1:25" s="1029" customFormat="1" ht="39.75" customHeight="1">
      <c r="A374" s="1076">
        <v>156</v>
      </c>
      <c r="B374" s="1076">
        <v>7000015666</v>
      </c>
      <c r="C374" s="1076">
        <v>1580</v>
      </c>
      <c r="D374" s="1076" t="s">
        <v>754</v>
      </c>
      <c r="E374" s="1076">
        <v>1000040983</v>
      </c>
      <c r="F374" s="1076">
        <v>85044030</v>
      </c>
      <c r="G374" s="1251"/>
      <c r="H374" s="1280">
        <v>18</v>
      </c>
      <c r="I374" s="1252"/>
      <c r="J374" s="1076" t="s">
        <v>640</v>
      </c>
      <c r="K374" s="1280" t="s">
        <v>575</v>
      </c>
      <c r="L374" s="1280">
        <v>1</v>
      </c>
      <c r="M374" s="1253"/>
      <c r="N374" s="1298" t="str">
        <f t="shared" si="24"/>
        <v>Included</v>
      </c>
      <c r="O374" s="1299">
        <f t="shared" si="25"/>
        <v>0</v>
      </c>
      <c r="P374" s="1070"/>
      <c r="Q374" s="1074">
        <f t="shared" si="26"/>
        <v>0</v>
      </c>
      <c r="R374" s="1075">
        <f t="shared" si="27"/>
        <v>0</v>
      </c>
      <c r="S374" s="1070"/>
      <c r="T374" s="1071"/>
      <c r="U374" s="1070"/>
      <c r="V374" s="1072"/>
      <c r="W374" s="1070"/>
      <c r="X374" s="1070"/>
      <c r="Y374" s="1070"/>
    </row>
    <row r="375" spans="1:25" s="1029" customFormat="1" ht="39.75" customHeight="1">
      <c r="A375" s="1076">
        <v>157</v>
      </c>
      <c r="B375" s="1076">
        <v>7000015666</v>
      </c>
      <c r="C375" s="1076">
        <v>1590</v>
      </c>
      <c r="D375" s="1076" t="s">
        <v>754</v>
      </c>
      <c r="E375" s="1076">
        <v>1000004303</v>
      </c>
      <c r="F375" s="1076">
        <v>85371000</v>
      </c>
      <c r="G375" s="1251"/>
      <c r="H375" s="1280">
        <v>18</v>
      </c>
      <c r="I375" s="1252"/>
      <c r="J375" s="1076" t="s">
        <v>641</v>
      </c>
      <c r="K375" s="1280" t="s">
        <v>575</v>
      </c>
      <c r="L375" s="1280">
        <v>1</v>
      </c>
      <c r="M375" s="1253"/>
      <c r="N375" s="1298" t="str">
        <f t="shared" si="24"/>
        <v>Included</v>
      </c>
      <c r="O375" s="1299">
        <f t="shared" si="25"/>
        <v>0</v>
      </c>
      <c r="P375" s="1070"/>
      <c r="Q375" s="1074">
        <f t="shared" si="26"/>
        <v>0</v>
      </c>
      <c r="R375" s="1075">
        <f t="shared" si="27"/>
        <v>0</v>
      </c>
      <c r="S375" s="1070"/>
      <c r="T375" s="1071"/>
      <c r="U375" s="1070"/>
      <c r="V375" s="1072"/>
      <c r="W375" s="1070"/>
      <c r="X375" s="1070"/>
      <c r="Y375" s="1070"/>
    </row>
    <row r="376" spans="1:25" s="1029" customFormat="1" ht="39.75" customHeight="1">
      <c r="A376" s="1076">
        <v>158</v>
      </c>
      <c r="B376" s="1076">
        <v>7000015666</v>
      </c>
      <c r="C376" s="1076">
        <v>1600</v>
      </c>
      <c r="D376" s="1076" t="s">
        <v>754</v>
      </c>
      <c r="E376" s="1076">
        <v>1000029987</v>
      </c>
      <c r="F376" s="1076">
        <v>85446090</v>
      </c>
      <c r="G376" s="1251"/>
      <c r="H376" s="1280">
        <v>18</v>
      </c>
      <c r="I376" s="1252"/>
      <c r="J376" s="1076" t="s">
        <v>642</v>
      </c>
      <c r="K376" s="1280" t="s">
        <v>582</v>
      </c>
      <c r="L376" s="1280">
        <v>50</v>
      </c>
      <c r="M376" s="1253"/>
      <c r="N376" s="1298" t="str">
        <f t="shared" si="24"/>
        <v>Included</v>
      </c>
      <c r="O376" s="1299">
        <f t="shared" si="25"/>
        <v>0</v>
      </c>
      <c r="P376" s="1070"/>
      <c r="Q376" s="1074">
        <f t="shared" si="26"/>
        <v>0</v>
      </c>
      <c r="R376" s="1075">
        <f t="shared" si="27"/>
        <v>0</v>
      </c>
      <c r="S376" s="1070"/>
      <c r="T376" s="1071"/>
      <c r="U376" s="1070"/>
      <c r="V376" s="1072"/>
      <c r="W376" s="1070"/>
      <c r="X376" s="1070"/>
      <c r="Y376" s="1070"/>
    </row>
    <row r="377" spans="1:25" s="1029" customFormat="1" ht="39.75" customHeight="1">
      <c r="A377" s="1076">
        <v>159</v>
      </c>
      <c r="B377" s="1076">
        <v>7000015666</v>
      </c>
      <c r="C377" s="1076">
        <v>1610</v>
      </c>
      <c r="D377" s="1076" t="s">
        <v>754</v>
      </c>
      <c r="E377" s="1076">
        <v>1000027320</v>
      </c>
      <c r="F377" s="1076">
        <v>85446090</v>
      </c>
      <c r="G377" s="1251"/>
      <c r="H377" s="1280">
        <v>18</v>
      </c>
      <c r="I377" s="1252"/>
      <c r="J377" s="1076" t="s">
        <v>643</v>
      </c>
      <c r="K377" s="1280" t="s">
        <v>582</v>
      </c>
      <c r="L377" s="1280">
        <v>200</v>
      </c>
      <c r="M377" s="1253"/>
      <c r="N377" s="1298" t="str">
        <f t="shared" si="24"/>
        <v>Included</v>
      </c>
      <c r="O377" s="1299">
        <f t="shared" si="25"/>
        <v>0</v>
      </c>
      <c r="P377" s="1070"/>
      <c r="Q377" s="1074">
        <f t="shared" si="26"/>
        <v>0</v>
      </c>
      <c r="R377" s="1075">
        <f t="shared" si="27"/>
        <v>0</v>
      </c>
      <c r="S377" s="1070"/>
      <c r="T377" s="1071"/>
      <c r="U377" s="1070"/>
      <c r="V377" s="1072"/>
      <c r="W377" s="1070"/>
      <c r="X377" s="1070"/>
      <c r="Y377" s="1070"/>
    </row>
    <row r="378" spans="1:25" s="1029" customFormat="1" ht="39.75" customHeight="1">
      <c r="A378" s="1076">
        <v>160</v>
      </c>
      <c r="B378" s="1076">
        <v>7000015666</v>
      </c>
      <c r="C378" s="1076">
        <v>1620</v>
      </c>
      <c r="D378" s="1076" t="s">
        <v>754</v>
      </c>
      <c r="E378" s="1076">
        <v>1000029995</v>
      </c>
      <c r="F378" s="1076">
        <v>85479090</v>
      </c>
      <c r="G378" s="1251"/>
      <c r="H378" s="1280">
        <v>18</v>
      </c>
      <c r="I378" s="1252"/>
      <c r="J378" s="1076" t="s">
        <v>644</v>
      </c>
      <c r="K378" s="1280" t="s">
        <v>575</v>
      </c>
      <c r="L378" s="1280">
        <v>2</v>
      </c>
      <c r="M378" s="1253"/>
      <c r="N378" s="1298" t="str">
        <f t="shared" si="24"/>
        <v>Included</v>
      </c>
      <c r="O378" s="1299">
        <f t="shared" si="25"/>
        <v>0</v>
      </c>
      <c r="P378" s="1070"/>
      <c r="Q378" s="1074">
        <f t="shared" si="26"/>
        <v>0</v>
      </c>
      <c r="R378" s="1075">
        <f t="shared" si="27"/>
        <v>0</v>
      </c>
      <c r="S378" s="1070"/>
      <c r="T378" s="1071"/>
      <c r="U378" s="1070"/>
      <c r="V378" s="1072"/>
      <c r="W378" s="1070"/>
      <c r="X378" s="1070"/>
      <c r="Y378" s="1070"/>
    </row>
    <row r="379" spans="1:25" s="1029" customFormat="1" ht="39.75" customHeight="1">
      <c r="A379" s="1076">
        <v>161</v>
      </c>
      <c r="B379" s="1076">
        <v>7000015666</v>
      </c>
      <c r="C379" s="1076">
        <v>1630</v>
      </c>
      <c r="D379" s="1076" t="s">
        <v>754</v>
      </c>
      <c r="E379" s="1076">
        <v>1000029993</v>
      </c>
      <c r="F379" s="1076">
        <v>85479090</v>
      </c>
      <c r="G379" s="1251"/>
      <c r="H379" s="1280">
        <v>18</v>
      </c>
      <c r="I379" s="1252"/>
      <c r="J379" s="1076" t="s">
        <v>645</v>
      </c>
      <c r="K379" s="1280" t="s">
        <v>575</v>
      </c>
      <c r="L379" s="1280">
        <v>2</v>
      </c>
      <c r="M379" s="1253"/>
      <c r="N379" s="1298" t="str">
        <f t="shared" si="24"/>
        <v>Included</v>
      </c>
      <c r="O379" s="1299">
        <f t="shared" si="25"/>
        <v>0</v>
      </c>
      <c r="P379" s="1070"/>
      <c r="Q379" s="1074">
        <f t="shared" si="26"/>
        <v>0</v>
      </c>
      <c r="R379" s="1075">
        <f t="shared" si="27"/>
        <v>0</v>
      </c>
      <c r="S379" s="1070"/>
      <c r="T379" s="1071"/>
      <c r="U379" s="1070"/>
      <c r="V379" s="1072"/>
      <c r="W379" s="1070"/>
      <c r="X379" s="1070"/>
      <c r="Y379" s="1070"/>
    </row>
    <row r="380" spans="1:25" s="1029" customFormat="1" ht="39.75" customHeight="1">
      <c r="A380" s="1076">
        <v>162</v>
      </c>
      <c r="B380" s="1076">
        <v>7000015666</v>
      </c>
      <c r="C380" s="1076">
        <v>1640</v>
      </c>
      <c r="D380" s="1076" t="s">
        <v>754</v>
      </c>
      <c r="E380" s="1076">
        <v>1000033216</v>
      </c>
      <c r="F380" s="1076">
        <v>85479090</v>
      </c>
      <c r="G380" s="1251"/>
      <c r="H380" s="1280">
        <v>18</v>
      </c>
      <c r="I380" s="1252"/>
      <c r="J380" s="1076" t="s">
        <v>646</v>
      </c>
      <c r="K380" s="1280" t="s">
        <v>575</v>
      </c>
      <c r="L380" s="1280">
        <v>4</v>
      </c>
      <c r="M380" s="1253"/>
      <c r="N380" s="1298" t="str">
        <f t="shared" si="24"/>
        <v>Included</v>
      </c>
      <c r="O380" s="1299">
        <f t="shared" si="25"/>
        <v>0</v>
      </c>
      <c r="P380" s="1070"/>
      <c r="Q380" s="1074">
        <f t="shared" si="26"/>
        <v>0</v>
      </c>
      <c r="R380" s="1075">
        <f t="shared" si="27"/>
        <v>0</v>
      </c>
      <c r="S380" s="1070"/>
      <c r="T380" s="1071"/>
      <c r="U380" s="1070"/>
      <c r="V380" s="1072"/>
      <c r="W380" s="1070"/>
      <c r="X380" s="1070"/>
      <c r="Y380" s="1070"/>
    </row>
    <row r="381" spans="1:25" s="1029" customFormat="1" ht="39.75" customHeight="1">
      <c r="A381" s="1076">
        <v>163</v>
      </c>
      <c r="B381" s="1076">
        <v>7000015666</v>
      </c>
      <c r="C381" s="1076">
        <v>1650</v>
      </c>
      <c r="D381" s="1076" t="s">
        <v>754</v>
      </c>
      <c r="E381" s="1076">
        <v>1000033215</v>
      </c>
      <c r="F381" s="1076">
        <v>85479090</v>
      </c>
      <c r="G381" s="1251"/>
      <c r="H381" s="1280">
        <v>18</v>
      </c>
      <c r="I381" s="1252"/>
      <c r="J381" s="1076" t="s">
        <v>647</v>
      </c>
      <c r="K381" s="1280" t="s">
        <v>575</v>
      </c>
      <c r="L381" s="1280">
        <v>4</v>
      </c>
      <c r="M381" s="1253"/>
      <c r="N381" s="1298" t="str">
        <f t="shared" si="24"/>
        <v>Included</v>
      </c>
      <c r="O381" s="1299">
        <f t="shared" si="25"/>
        <v>0</v>
      </c>
      <c r="P381" s="1070"/>
      <c r="Q381" s="1074">
        <f t="shared" si="26"/>
        <v>0</v>
      </c>
      <c r="R381" s="1075">
        <f t="shared" si="27"/>
        <v>0</v>
      </c>
      <c r="S381" s="1070"/>
      <c r="T381" s="1071"/>
      <c r="U381" s="1070"/>
      <c r="V381" s="1072"/>
      <c r="W381" s="1070"/>
      <c r="X381" s="1070"/>
      <c r="Y381" s="1070"/>
    </row>
    <row r="382" spans="1:25" s="1029" customFormat="1" ht="39.75" customHeight="1">
      <c r="A382" s="1076">
        <v>164</v>
      </c>
      <c r="B382" s="1076">
        <v>7000015666</v>
      </c>
      <c r="C382" s="1076">
        <v>1660</v>
      </c>
      <c r="D382" s="1076" t="s">
        <v>754</v>
      </c>
      <c r="E382" s="1076">
        <v>1000000499</v>
      </c>
      <c r="F382" s="1076">
        <v>85446020</v>
      </c>
      <c r="G382" s="1251"/>
      <c r="H382" s="1280">
        <v>18</v>
      </c>
      <c r="I382" s="1252"/>
      <c r="J382" s="1076" t="s">
        <v>648</v>
      </c>
      <c r="K382" s="1280" t="s">
        <v>582</v>
      </c>
      <c r="L382" s="1280">
        <v>70</v>
      </c>
      <c r="M382" s="1253"/>
      <c r="N382" s="1298" t="str">
        <f t="shared" si="24"/>
        <v>Included</v>
      </c>
      <c r="O382" s="1299">
        <f t="shared" si="25"/>
        <v>0</v>
      </c>
      <c r="P382" s="1070"/>
      <c r="Q382" s="1074">
        <f t="shared" si="26"/>
        <v>0</v>
      </c>
      <c r="R382" s="1075">
        <f t="shared" si="27"/>
        <v>0</v>
      </c>
      <c r="S382" s="1070"/>
      <c r="T382" s="1071"/>
      <c r="U382" s="1070"/>
      <c r="V382" s="1072"/>
      <c r="W382" s="1070"/>
      <c r="X382" s="1070"/>
      <c r="Y382" s="1070"/>
    </row>
    <row r="383" spans="1:25" s="1029" customFormat="1" ht="39.75" customHeight="1">
      <c r="A383" s="1076">
        <v>165</v>
      </c>
      <c r="B383" s="1076">
        <v>7000015666</v>
      </c>
      <c r="C383" s="1076">
        <v>1670</v>
      </c>
      <c r="D383" s="1076" t="s">
        <v>754</v>
      </c>
      <c r="E383" s="1076">
        <v>1000000511</v>
      </c>
      <c r="F383" s="1076">
        <v>85446020</v>
      </c>
      <c r="G383" s="1251"/>
      <c r="H383" s="1280">
        <v>18</v>
      </c>
      <c r="I383" s="1252"/>
      <c r="J383" s="1076" t="s">
        <v>649</v>
      </c>
      <c r="K383" s="1280" t="s">
        <v>582</v>
      </c>
      <c r="L383" s="1280">
        <v>40</v>
      </c>
      <c r="M383" s="1253"/>
      <c r="N383" s="1298" t="str">
        <f t="shared" si="24"/>
        <v>Included</v>
      </c>
      <c r="O383" s="1299">
        <f t="shared" si="25"/>
        <v>0</v>
      </c>
      <c r="P383" s="1070"/>
      <c r="Q383" s="1074">
        <f t="shared" si="26"/>
        <v>0</v>
      </c>
      <c r="R383" s="1075">
        <f t="shared" si="27"/>
        <v>0</v>
      </c>
      <c r="S383" s="1070"/>
      <c r="T383" s="1071"/>
      <c r="U383" s="1070"/>
      <c r="V383" s="1072"/>
      <c r="W383" s="1070"/>
      <c r="X383" s="1070"/>
      <c r="Y383" s="1070"/>
    </row>
    <row r="384" spans="1:25" s="1029" customFormat="1" ht="39.75" customHeight="1">
      <c r="A384" s="1076">
        <v>166</v>
      </c>
      <c r="B384" s="1076">
        <v>7000015666</v>
      </c>
      <c r="C384" s="1076">
        <v>1680</v>
      </c>
      <c r="D384" s="1076" t="s">
        <v>754</v>
      </c>
      <c r="E384" s="1076">
        <v>1000037127</v>
      </c>
      <c r="F384" s="1076">
        <v>85446020</v>
      </c>
      <c r="G384" s="1251"/>
      <c r="H384" s="1280">
        <v>18</v>
      </c>
      <c r="I384" s="1252"/>
      <c r="J384" s="1076" t="s">
        <v>650</v>
      </c>
      <c r="K384" s="1280" t="s">
        <v>582</v>
      </c>
      <c r="L384" s="1280">
        <v>20</v>
      </c>
      <c r="M384" s="1253"/>
      <c r="N384" s="1298" t="str">
        <f t="shared" si="24"/>
        <v>Included</v>
      </c>
      <c r="O384" s="1299">
        <f t="shared" si="25"/>
        <v>0</v>
      </c>
      <c r="P384" s="1070"/>
      <c r="Q384" s="1074">
        <f t="shared" si="26"/>
        <v>0</v>
      </c>
      <c r="R384" s="1075">
        <f t="shared" si="27"/>
        <v>0</v>
      </c>
      <c r="S384" s="1070"/>
      <c r="T384" s="1071"/>
      <c r="U384" s="1070"/>
      <c r="V384" s="1072"/>
      <c r="W384" s="1070"/>
      <c r="X384" s="1070"/>
      <c r="Y384" s="1070"/>
    </row>
    <row r="385" spans="1:25" s="1029" customFormat="1" ht="39.75" customHeight="1">
      <c r="A385" s="1076">
        <v>167</v>
      </c>
      <c r="B385" s="1076">
        <v>7000015666</v>
      </c>
      <c r="C385" s="1076">
        <v>1690</v>
      </c>
      <c r="D385" s="1076" t="s">
        <v>754</v>
      </c>
      <c r="E385" s="1076">
        <v>1000000480</v>
      </c>
      <c r="F385" s="1076">
        <v>85446020</v>
      </c>
      <c r="G385" s="1251"/>
      <c r="H385" s="1280">
        <v>18</v>
      </c>
      <c r="I385" s="1252"/>
      <c r="J385" s="1076" t="s">
        <v>651</v>
      </c>
      <c r="K385" s="1280" t="s">
        <v>582</v>
      </c>
      <c r="L385" s="1280">
        <v>265</v>
      </c>
      <c r="M385" s="1253"/>
      <c r="N385" s="1298" t="str">
        <f t="shared" si="24"/>
        <v>Included</v>
      </c>
      <c r="O385" s="1299">
        <f t="shared" si="25"/>
        <v>0</v>
      </c>
      <c r="P385" s="1070"/>
      <c r="Q385" s="1074">
        <f t="shared" si="26"/>
        <v>0</v>
      </c>
      <c r="R385" s="1075">
        <f t="shared" si="27"/>
        <v>0</v>
      </c>
      <c r="S385" s="1070"/>
      <c r="T385" s="1071"/>
      <c r="U385" s="1070"/>
      <c r="V385" s="1072"/>
      <c r="W385" s="1070"/>
      <c r="X385" s="1070"/>
      <c r="Y385" s="1070"/>
    </row>
    <row r="386" spans="1:25" s="1029" customFormat="1" ht="39.75" customHeight="1">
      <c r="A386" s="1076">
        <v>168</v>
      </c>
      <c r="B386" s="1076">
        <v>7000015666</v>
      </c>
      <c r="C386" s="1076">
        <v>1700</v>
      </c>
      <c r="D386" s="1076" t="s">
        <v>754</v>
      </c>
      <c r="E386" s="1076">
        <v>1000000520</v>
      </c>
      <c r="F386" s="1076">
        <v>85446020</v>
      </c>
      <c r="G386" s="1251"/>
      <c r="H386" s="1280">
        <v>18</v>
      </c>
      <c r="I386" s="1252"/>
      <c r="J386" s="1076" t="s">
        <v>652</v>
      </c>
      <c r="K386" s="1280" t="s">
        <v>582</v>
      </c>
      <c r="L386" s="1280">
        <v>285</v>
      </c>
      <c r="M386" s="1253"/>
      <c r="N386" s="1298" t="str">
        <f t="shared" si="24"/>
        <v>Included</v>
      </c>
      <c r="O386" s="1299">
        <f t="shared" si="25"/>
        <v>0</v>
      </c>
      <c r="P386" s="1070"/>
      <c r="Q386" s="1074">
        <f t="shared" si="26"/>
        <v>0</v>
      </c>
      <c r="R386" s="1075">
        <f t="shared" si="27"/>
        <v>0</v>
      </c>
      <c r="S386" s="1070"/>
      <c r="T386" s="1071"/>
      <c r="U386" s="1070"/>
      <c r="V386" s="1072"/>
      <c r="W386" s="1070"/>
      <c r="X386" s="1070"/>
      <c r="Y386" s="1070"/>
    </row>
    <row r="387" spans="1:25" s="1029" customFormat="1" ht="39.75" customHeight="1">
      <c r="A387" s="1076">
        <v>169</v>
      </c>
      <c r="B387" s="1076">
        <v>7000015666</v>
      </c>
      <c r="C387" s="1076">
        <v>1710</v>
      </c>
      <c r="D387" s="1076" t="s">
        <v>754</v>
      </c>
      <c r="E387" s="1076">
        <v>1000000446</v>
      </c>
      <c r="F387" s="1076">
        <v>85446020</v>
      </c>
      <c r="G387" s="1251"/>
      <c r="H387" s="1280">
        <v>18</v>
      </c>
      <c r="I387" s="1252"/>
      <c r="J387" s="1076" t="s">
        <v>653</v>
      </c>
      <c r="K387" s="1280" t="s">
        <v>582</v>
      </c>
      <c r="L387" s="1280">
        <v>450</v>
      </c>
      <c r="M387" s="1253"/>
      <c r="N387" s="1298" t="str">
        <f t="shared" si="24"/>
        <v>Included</v>
      </c>
      <c r="O387" s="1299">
        <f t="shared" si="25"/>
        <v>0</v>
      </c>
      <c r="P387" s="1070"/>
      <c r="Q387" s="1074">
        <f t="shared" si="26"/>
        <v>0</v>
      </c>
      <c r="R387" s="1075">
        <f t="shared" si="27"/>
        <v>0</v>
      </c>
      <c r="S387" s="1070"/>
      <c r="T387" s="1071"/>
      <c r="U387" s="1070"/>
      <c r="V387" s="1072"/>
      <c r="W387" s="1070"/>
      <c r="X387" s="1070"/>
      <c r="Y387" s="1070"/>
    </row>
    <row r="388" spans="1:25" s="1029" customFormat="1" ht="39.75" customHeight="1">
      <c r="A388" s="1076">
        <v>170</v>
      </c>
      <c r="B388" s="1076">
        <v>7000015666</v>
      </c>
      <c r="C388" s="1076">
        <v>1720</v>
      </c>
      <c r="D388" s="1076" t="s">
        <v>754</v>
      </c>
      <c r="E388" s="1076">
        <v>1000028413</v>
      </c>
      <c r="F388" s="1076">
        <v>76169990</v>
      </c>
      <c r="G388" s="1251"/>
      <c r="H388" s="1280">
        <v>18</v>
      </c>
      <c r="I388" s="1252"/>
      <c r="J388" s="1076" t="s">
        <v>654</v>
      </c>
      <c r="K388" s="1280" t="s">
        <v>655</v>
      </c>
      <c r="L388" s="1280">
        <v>1</v>
      </c>
      <c r="M388" s="1253"/>
      <c r="N388" s="1298" t="str">
        <f t="shared" si="24"/>
        <v>Included</v>
      </c>
      <c r="O388" s="1299">
        <f t="shared" si="25"/>
        <v>0</v>
      </c>
      <c r="P388" s="1070"/>
      <c r="Q388" s="1074">
        <f t="shared" si="26"/>
        <v>0</v>
      </c>
      <c r="R388" s="1075">
        <f t="shared" si="27"/>
        <v>0</v>
      </c>
      <c r="S388" s="1070"/>
      <c r="T388" s="1071"/>
      <c r="U388" s="1070"/>
      <c r="V388" s="1072"/>
      <c r="W388" s="1070"/>
      <c r="X388" s="1070"/>
      <c r="Y388" s="1070"/>
    </row>
    <row r="389" spans="1:25" s="1029" customFormat="1" ht="39.75" customHeight="1">
      <c r="A389" s="1076">
        <v>171</v>
      </c>
      <c r="B389" s="1076">
        <v>7000015666</v>
      </c>
      <c r="C389" s="1076">
        <v>1730</v>
      </c>
      <c r="D389" s="1076" t="s">
        <v>754</v>
      </c>
      <c r="E389" s="1076">
        <v>1000028409</v>
      </c>
      <c r="F389" s="1076">
        <v>76169990</v>
      </c>
      <c r="G389" s="1251"/>
      <c r="H389" s="1280">
        <v>18</v>
      </c>
      <c r="I389" s="1252"/>
      <c r="J389" s="1076" t="s">
        <v>656</v>
      </c>
      <c r="K389" s="1280" t="s">
        <v>655</v>
      </c>
      <c r="L389" s="1280">
        <v>1</v>
      </c>
      <c r="M389" s="1253"/>
      <c r="N389" s="1298" t="str">
        <f t="shared" si="24"/>
        <v>Included</v>
      </c>
      <c r="O389" s="1299">
        <f t="shared" si="25"/>
        <v>0</v>
      </c>
      <c r="P389" s="1070"/>
      <c r="Q389" s="1074">
        <f t="shared" si="26"/>
        <v>0</v>
      </c>
      <c r="R389" s="1075">
        <f t="shared" si="27"/>
        <v>0</v>
      </c>
      <c r="S389" s="1070"/>
      <c r="T389" s="1071"/>
      <c r="U389" s="1070"/>
      <c r="V389" s="1072"/>
      <c r="W389" s="1070"/>
      <c r="X389" s="1070"/>
      <c r="Y389" s="1070"/>
    </row>
    <row r="390" spans="1:25" s="1029" customFormat="1" ht="39.75" customHeight="1">
      <c r="A390" s="1076">
        <v>172</v>
      </c>
      <c r="B390" s="1076">
        <v>7000015666</v>
      </c>
      <c r="C390" s="1076">
        <v>1740</v>
      </c>
      <c r="D390" s="1076" t="s">
        <v>754</v>
      </c>
      <c r="E390" s="1076">
        <v>1000028411</v>
      </c>
      <c r="F390" s="1076">
        <v>76169990</v>
      </c>
      <c r="G390" s="1251"/>
      <c r="H390" s="1280">
        <v>18</v>
      </c>
      <c r="I390" s="1252"/>
      <c r="J390" s="1076" t="s">
        <v>657</v>
      </c>
      <c r="K390" s="1280" t="s">
        <v>655</v>
      </c>
      <c r="L390" s="1280">
        <v>1</v>
      </c>
      <c r="M390" s="1253"/>
      <c r="N390" s="1298" t="str">
        <f t="shared" si="24"/>
        <v>Included</v>
      </c>
      <c r="O390" s="1299">
        <f t="shared" si="25"/>
        <v>0</v>
      </c>
      <c r="P390" s="1070"/>
      <c r="Q390" s="1074">
        <f t="shared" si="26"/>
        <v>0</v>
      </c>
      <c r="R390" s="1075">
        <f t="shared" si="27"/>
        <v>0</v>
      </c>
      <c r="S390" s="1070"/>
      <c r="T390" s="1071"/>
      <c r="U390" s="1070"/>
      <c r="V390" s="1072"/>
      <c r="W390" s="1070"/>
      <c r="X390" s="1070"/>
      <c r="Y390" s="1070"/>
    </row>
    <row r="391" spans="1:25" s="1029" customFormat="1" ht="39.75" customHeight="1">
      <c r="A391" s="1076">
        <v>173</v>
      </c>
      <c r="B391" s="1076">
        <v>7000015666</v>
      </c>
      <c r="C391" s="1076">
        <v>1750</v>
      </c>
      <c r="D391" s="1076" t="s">
        <v>754</v>
      </c>
      <c r="E391" s="1076">
        <v>1000028414</v>
      </c>
      <c r="F391" s="1076">
        <v>76169990</v>
      </c>
      <c r="G391" s="1251"/>
      <c r="H391" s="1280">
        <v>18</v>
      </c>
      <c r="I391" s="1252"/>
      <c r="J391" s="1076" t="s">
        <v>658</v>
      </c>
      <c r="K391" s="1280" t="s">
        <v>655</v>
      </c>
      <c r="L391" s="1280">
        <v>1</v>
      </c>
      <c r="M391" s="1253"/>
      <c r="N391" s="1298" t="str">
        <f t="shared" si="24"/>
        <v>Included</v>
      </c>
      <c r="O391" s="1299">
        <f t="shared" si="25"/>
        <v>0</v>
      </c>
      <c r="P391" s="1070"/>
      <c r="Q391" s="1074">
        <f t="shared" si="26"/>
        <v>0</v>
      </c>
      <c r="R391" s="1075">
        <f t="shared" si="27"/>
        <v>0</v>
      </c>
      <c r="S391" s="1070"/>
      <c r="T391" s="1071"/>
      <c r="U391" s="1070"/>
      <c r="V391" s="1072"/>
      <c r="W391" s="1070"/>
      <c r="X391" s="1070"/>
      <c r="Y391" s="1070"/>
    </row>
    <row r="392" spans="1:25" s="1029" customFormat="1" ht="39.75" customHeight="1">
      <c r="A392" s="1076">
        <v>174</v>
      </c>
      <c r="B392" s="1076">
        <v>7000015666</v>
      </c>
      <c r="C392" s="1076">
        <v>1760</v>
      </c>
      <c r="D392" s="1076" t="s">
        <v>754</v>
      </c>
      <c r="E392" s="1076">
        <v>1000028410</v>
      </c>
      <c r="F392" s="1076">
        <v>76169990</v>
      </c>
      <c r="G392" s="1251"/>
      <c r="H392" s="1280">
        <v>18</v>
      </c>
      <c r="I392" s="1252"/>
      <c r="J392" s="1076" t="s">
        <v>659</v>
      </c>
      <c r="K392" s="1280" t="s">
        <v>655</v>
      </c>
      <c r="L392" s="1280">
        <v>1</v>
      </c>
      <c r="M392" s="1253"/>
      <c r="N392" s="1298" t="str">
        <f t="shared" si="24"/>
        <v>Included</v>
      </c>
      <c r="O392" s="1299">
        <f t="shared" si="25"/>
        <v>0</v>
      </c>
      <c r="P392" s="1070"/>
      <c r="Q392" s="1074">
        <f t="shared" si="26"/>
        <v>0</v>
      </c>
      <c r="R392" s="1075">
        <f t="shared" si="27"/>
        <v>0</v>
      </c>
      <c r="S392" s="1070"/>
      <c r="T392" s="1071"/>
      <c r="U392" s="1070"/>
      <c r="V392" s="1072"/>
      <c r="W392" s="1070"/>
      <c r="X392" s="1070"/>
      <c r="Y392" s="1070"/>
    </row>
    <row r="393" spans="1:25" s="1029" customFormat="1" ht="39.75" customHeight="1">
      <c r="A393" s="1076">
        <v>175</v>
      </c>
      <c r="B393" s="1076">
        <v>7000015666</v>
      </c>
      <c r="C393" s="1076">
        <v>1770</v>
      </c>
      <c r="D393" s="1076" t="s">
        <v>754</v>
      </c>
      <c r="E393" s="1076">
        <v>1000006308</v>
      </c>
      <c r="F393" s="1076">
        <v>76141000</v>
      </c>
      <c r="G393" s="1251"/>
      <c r="H393" s="1280">
        <v>18</v>
      </c>
      <c r="I393" s="1252"/>
      <c r="J393" s="1076" t="s">
        <v>660</v>
      </c>
      <c r="K393" s="1280" t="s">
        <v>582</v>
      </c>
      <c r="L393" s="1280">
        <v>150</v>
      </c>
      <c r="M393" s="1253"/>
      <c r="N393" s="1298" t="str">
        <f t="shared" si="24"/>
        <v>Included</v>
      </c>
      <c r="O393" s="1299">
        <f t="shared" si="25"/>
        <v>0</v>
      </c>
      <c r="P393" s="1070"/>
      <c r="Q393" s="1074">
        <f t="shared" si="26"/>
        <v>0</v>
      </c>
      <c r="R393" s="1075">
        <f t="shared" si="27"/>
        <v>0</v>
      </c>
      <c r="S393" s="1070"/>
      <c r="T393" s="1071"/>
      <c r="U393" s="1070"/>
      <c r="V393" s="1072"/>
      <c r="W393" s="1070"/>
      <c r="X393" s="1070"/>
      <c r="Y393" s="1070"/>
    </row>
    <row r="394" spans="1:25" s="1029" customFormat="1" ht="39.75" customHeight="1">
      <c r="A394" s="1076">
        <v>176</v>
      </c>
      <c r="B394" s="1076">
        <v>7000015666</v>
      </c>
      <c r="C394" s="1076">
        <v>1780</v>
      </c>
      <c r="D394" s="1076" t="s">
        <v>754</v>
      </c>
      <c r="E394" s="1076">
        <v>1000029110</v>
      </c>
      <c r="F394" s="1076">
        <v>72159090</v>
      </c>
      <c r="G394" s="1251"/>
      <c r="H394" s="1280">
        <v>18</v>
      </c>
      <c r="I394" s="1252"/>
      <c r="J394" s="1076" t="s">
        <v>661</v>
      </c>
      <c r="K394" s="1280" t="s">
        <v>601</v>
      </c>
      <c r="L394" s="1280">
        <v>3800</v>
      </c>
      <c r="M394" s="1253"/>
      <c r="N394" s="1298" t="str">
        <f t="shared" si="24"/>
        <v>Included</v>
      </c>
      <c r="O394" s="1299">
        <f t="shared" si="25"/>
        <v>0</v>
      </c>
      <c r="P394" s="1070"/>
      <c r="Q394" s="1074">
        <f t="shared" si="26"/>
        <v>0</v>
      </c>
      <c r="R394" s="1075">
        <f t="shared" si="27"/>
        <v>0</v>
      </c>
      <c r="S394" s="1070"/>
      <c r="T394" s="1071"/>
      <c r="U394" s="1070"/>
      <c r="V394" s="1072"/>
      <c r="W394" s="1070"/>
      <c r="X394" s="1070"/>
      <c r="Y394" s="1070"/>
    </row>
    <row r="395" spans="1:25" s="1029" customFormat="1" ht="39.75" customHeight="1">
      <c r="A395" s="1076">
        <v>177</v>
      </c>
      <c r="B395" s="1076">
        <v>7000015666</v>
      </c>
      <c r="C395" s="1076">
        <v>1790</v>
      </c>
      <c r="D395" s="1076" t="s">
        <v>754</v>
      </c>
      <c r="E395" s="1076">
        <v>1000029112</v>
      </c>
      <c r="F395" s="1076">
        <v>72125090</v>
      </c>
      <c r="G395" s="1251"/>
      <c r="H395" s="1280">
        <v>18</v>
      </c>
      <c r="I395" s="1252"/>
      <c r="J395" s="1076" t="s">
        <v>662</v>
      </c>
      <c r="K395" s="1280" t="s">
        <v>601</v>
      </c>
      <c r="L395" s="1280">
        <v>1400</v>
      </c>
      <c r="M395" s="1253"/>
      <c r="N395" s="1298" t="str">
        <f t="shared" si="24"/>
        <v>Included</v>
      </c>
      <c r="O395" s="1299">
        <f t="shared" si="25"/>
        <v>0</v>
      </c>
      <c r="P395" s="1070"/>
      <c r="Q395" s="1074">
        <f t="shared" si="26"/>
        <v>0</v>
      </c>
      <c r="R395" s="1075">
        <f t="shared" si="27"/>
        <v>0</v>
      </c>
      <c r="S395" s="1070"/>
      <c r="T395" s="1071"/>
      <c r="U395" s="1070"/>
      <c r="V395" s="1072"/>
      <c r="W395" s="1070"/>
      <c r="X395" s="1070"/>
      <c r="Y395" s="1070"/>
    </row>
    <row r="396" spans="1:25" s="1029" customFormat="1" ht="39.75" customHeight="1">
      <c r="A396" s="1076">
        <v>178</v>
      </c>
      <c r="B396" s="1076">
        <v>7000015666</v>
      </c>
      <c r="C396" s="1076">
        <v>1800</v>
      </c>
      <c r="D396" s="1076" t="s">
        <v>754</v>
      </c>
      <c r="E396" s="1076">
        <v>1000029111</v>
      </c>
      <c r="F396" s="1076">
        <v>72125090</v>
      </c>
      <c r="G396" s="1251"/>
      <c r="H396" s="1280">
        <v>18</v>
      </c>
      <c r="I396" s="1252"/>
      <c r="J396" s="1076" t="s">
        <v>663</v>
      </c>
      <c r="K396" s="1280" t="s">
        <v>601</v>
      </c>
      <c r="L396" s="1280">
        <v>700</v>
      </c>
      <c r="M396" s="1253"/>
      <c r="N396" s="1298" t="str">
        <f t="shared" si="24"/>
        <v>Included</v>
      </c>
      <c r="O396" s="1299">
        <f t="shared" si="25"/>
        <v>0</v>
      </c>
      <c r="P396" s="1070"/>
      <c r="Q396" s="1074">
        <f t="shared" si="26"/>
        <v>0</v>
      </c>
      <c r="R396" s="1075">
        <f t="shared" si="27"/>
        <v>0</v>
      </c>
      <c r="S396" s="1070"/>
      <c r="T396" s="1071"/>
      <c r="U396" s="1070"/>
      <c r="V396" s="1072"/>
      <c r="W396" s="1070"/>
      <c r="X396" s="1070"/>
      <c r="Y396" s="1070"/>
    </row>
    <row r="397" spans="1:25" s="1029" customFormat="1" ht="39.75" customHeight="1">
      <c r="A397" s="1076">
        <v>179</v>
      </c>
      <c r="B397" s="1076">
        <v>7000015666</v>
      </c>
      <c r="C397" s="1076">
        <v>1810</v>
      </c>
      <c r="D397" s="1076" t="s">
        <v>754</v>
      </c>
      <c r="E397" s="1076">
        <v>1000025958</v>
      </c>
      <c r="F397" s="1076">
        <v>72159090</v>
      </c>
      <c r="G397" s="1251"/>
      <c r="H397" s="1280">
        <v>18</v>
      </c>
      <c r="I397" s="1252"/>
      <c r="J397" s="1076" t="s">
        <v>664</v>
      </c>
      <c r="K397" s="1280" t="s">
        <v>574</v>
      </c>
      <c r="L397" s="1280">
        <v>30</v>
      </c>
      <c r="M397" s="1253"/>
      <c r="N397" s="1298" t="str">
        <f t="shared" si="24"/>
        <v>Included</v>
      </c>
      <c r="O397" s="1299">
        <f t="shared" si="25"/>
        <v>0</v>
      </c>
      <c r="P397" s="1070"/>
      <c r="Q397" s="1074">
        <f t="shared" si="26"/>
        <v>0</v>
      </c>
      <c r="R397" s="1075">
        <f t="shared" si="27"/>
        <v>0</v>
      </c>
      <c r="S397" s="1070"/>
      <c r="T397" s="1071"/>
      <c r="U397" s="1070"/>
      <c r="V397" s="1072"/>
      <c r="W397" s="1070"/>
      <c r="X397" s="1070"/>
      <c r="Y397" s="1070"/>
    </row>
    <row r="398" spans="1:25" s="1029" customFormat="1" ht="39.75" customHeight="1">
      <c r="A398" s="1076">
        <v>180</v>
      </c>
      <c r="B398" s="1076">
        <v>7000015666</v>
      </c>
      <c r="C398" s="1076">
        <v>1820</v>
      </c>
      <c r="D398" s="1076" t="s">
        <v>754</v>
      </c>
      <c r="E398" s="1076">
        <v>1000028395</v>
      </c>
      <c r="F398" s="1076">
        <v>72149990</v>
      </c>
      <c r="G398" s="1251"/>
      <c r="H398" s="1280">
        <v>18</v>
      </c>
      <c r="I398" s="1252"/>
      <c r="J398" s="1076" t="s">
        <v>665</v>
      </c>
      <c r="K398" s="1280" t="s">
        <v>575</v>
      </c>
      <c r="L398" s="1280">
        <v>20</v>
      </c>
      <c r="M398" s="1253"/>
      <c r="N398" s="1298" t="str">
        <f t="shared" si="24"/>
        <v>Included</v>
      </c>
      <c r="O398" s="1299">
        <f t="shared" si="25"/>
        <v>0</v>
      </c>
      <c r="P398" s="1070"/>
      <c r="Q398" s="1074">
        <f t="shared" si="26"/>
        <v>0</v>
      </c>
      <c r="R398" s="1075">
        <f t="shared" si="27"/>
        <v>0</v>
      </c>
      <c r="S398" s="1070"/>
      <c r="T398" s="1071"/>
      <c r="U398" s="1070"/>
      <c r="V398" s="1072"/>
      <c r="W398" s="1070"/>
      <c r="X398" s="1070"/>
      <c r="Y398" s="1070"/>
    </row>
    <row r="399" spans="1:25" s="1029" customFormat="1" ht="39.75" customHeight="1">
      <c r="A399" s="1076">
        <v>181</v>
      </c>
      <c r="B399" s="1076">
        <v>7000015666</v>
      </c>
      <c r="C399" s="1076">
        <v>1830</v>
      </c>
      <c r="D399" s="1076" t="s">
        <v>754</v>
      </c>
      <c r="E399" s="1076">
        <v>1000045341</v>
      </c>
      <c r="F399" s="1076">
        <v>85462019</v>
      </c>
      <c r="G399" s="1251"/>
      <c r="H399" s="1280">
        <v>18</v>
      </c>
      <c r="I399" s="1252"/>
      <c r="J399" s="1076" t="s">
        <v>623</v>
      </c>
      <c r="K399" s="1280" t="s">
        <v>574</v>
      </c>
      <c r="L399" s="1280">
        <v>36</v>
      </c>
      <c r="M399" s="1253"/>
      <c r="N399" s="1298" t="str">
        <f t="shared" si="24"/>
        <v>Included</v>
      </c>
      <c r="O399" s="1299">
        <f t="shared" si="25"/>
        <v>0</v>
      </c>
      <c r="P399" s="1070"/>
      <c r="Q399" s="1074">
        <f t="shared" si="26"/>
        <v>0</v>
      </c>
      <c r="R399" s="1075">
        <f t="shared" si="27"/>
        <v>0</v>
      </c>
      <c r="S399" s="1070"/>
      <c r="T399" s="1071"/>
      <c r="U399" s="1070"/>
      <c r="V399" s="1072"/>
      <c r="W399" s="1070"/>
      <c r="X399" s="1070"/>
      <c r="Y399" s="1070"/>
    </row>
    <row r="400" spans="1:25" s="1029" customFormat="1" ht="39.75" customHeight="1">
      <c r="A400" s="1076">
        <v>182</v>
      </c>
      <c r="B400" s="1076">
        <v>7000015666</v>
      </c>
      <c r="C400" s="1076">
        <v>1840</v>
      </c>
      <c r="D400" s="1076" t="s">
        <v>754</v>
      </c>
      <c r="E400" s="1076">
        <v>1000056398</v>
      </c>
      <c r="F400" s="1076">
        <v>85462019</v>
      </c>
      <c r="G400" s="1251"/>
      <c r="H400" s="1280">
        <v>18</v>
      </c>
      <c r="I400" s="1252"/>
      <c r="J400" s="1076" t="s">
        <v>624</v>
      </c>
      <c r="K400" s="1280" t="s">
        <v>575</v>
      </c>
      <c r="L400" s="1280">
        <v>12</v>
      </c>
      <c r="M400" s="1253"/>
      <c r="N400" s="1298" t="str">
        <f t="shared" si="24"/>
        <v>Included</v>
      </c>
      <c r="O400" s="1299">
        <f t="shared" si="25"/>
        <v>0</v>
      </c>
      <c r="P400" s="1070"/>
      <c r="Q400" s="1074">
        <f t="shared" si="26"/>
        <v>0</v>
      </c>
      <c r="R400" s="1075">
        <f t="shared" si="27"/>
        <v>0</v>
      </c>
      <c r="S400" s="1070"/>
      <c r="T400" s="1071"/>
      <c r="U400" s="1070"/>
      <c r="V400" s="1072"/>
      <c r="W400" s="1070"/>
      <c r="X400" s="1070"/>
      <c r="Y400" s="1070"/>
    </row>
    <row r="401" spans="1:25" s="1029" customFormat="1" ht="39.75" customHeight="1">
      <c r="A401" s="1076">
        <v>183</v>
      </c>
      <c r="B401" s="1076">
        <v>7000015666</v>
      </c>
      <c r="C401" s="1076">
        <v>1850</v>
      </c>
      <c r="D401" s="1076" t="s">
        <v>754</v>
      </c>
      <c r="E401" s="1076">
        <v>1000028400</v>
      </c>
      <c r="F401" s="1076">
        <v>85462023</v>
      </c>
      <c r="G401" s="1251"/>
      <c r="H401" s="1280">
        <v>18</v>
      </c>
      <c r="I401" s="1252"/>
      <c r="J401" s="1076" t="s">
        <v>666</v>
      </c>
      <c r="K401" s="1280" t="s">
        <v>575</v>
      </c>
      <c r="L401" s="1280">
        <v>8</v>
      </c>
      <c r="M401" s="1253"/>
      <c r="N401" s="1298" t="str">
        <f t="shared" si="24"/>
        <v>Included</v>
      </c>
      <c r="O401" s="1299">
        <f t="shared" si="25"/>
        <v>0</v>
      </c>
      <c r="P401" s="1070"/>
      <c r="Q401" s="1074">
        <f t="shared" si="26"/>
        <v>0</v>
      </c>
      <c r="R401" s="1075">
        <f t="shared" si="27"/>
        <v>0</v>
      </c>
      <c r="S401" s="1070"/>
      <c r="T401" s="1071"/>
      <c r="U401" s="1070"/>
      <c r="V401" s="1072"/>
      <c r="W401" s="1070"/>
      <c r="X401" s="1070"/>
      <c r="Y401" s="1070"/>
    </row>
    <row r="402" spans="1:25" s="1029" customFormat="1" ht="39.75" customHeight="1">
      <c r="A402" s="1076">
        <v>184</v>
      </c>
      <c r="B402" s="1076">
        <v>7000015666</v>
      </c>
      <c r="C402" s="1076">
        <v>1860</v>
      </c>
      <c r="D402" s="1076" t="s">
        <v>754</v>
      </c>
      <c r="E402" s="1076">
        <v>1000037002</v>
      </c>
      <c r="F402" s="1076">
        <v>73089040</v>
      </c>
      <c r="G402" s="1251"/>
      <c r="H402" s="1280">
        <v>18</v>
      </c>
      <c r="I402" s="1252"/>
      <c r="J402" s="1076" t="s">
        <v>667</v>
      </c>
      <c r="K402" s="1280" t="s">
        <v>578</v>
      </c>
      <c r="L402" s="1280">
        <v>5.5</v>
      </c>
      <c r="M402" s="1253"/>
      <c r="N402" s="1298" t="str">
        <f t="shared" si="24"/>
        <v>Included</v>
      </c>
      <c r="O402" s="1299">
        <f t="shared" si="25"/>
        <v>0</v>
      </c>
      <c r="P402" s="1070"/>
      <c r="Q402" s="1074">
        <f t="shared" si="26"/>
        <v>0</v>
      </c>
      <c r="R402" s="1075">
        <f t="shared" si="27"/>
        <v>0</v>
      </c>
      <c r="S402" s="1070"/>
      <c r="T402" s="1071"/>
      <c r="U402" s="1070"/>
      <c r="V402" s="1072"/>
      <c r="W402" s="1070"/>
      <c r="X402" s="1070"/>
      <c r="Y402" s="1070"/>
    </row>
    <row r="403" spans="1:25" s="1029" customFormat="1" ht="39.75" customHeight="1">
      <c r="A403" s="1076">
        <v>185</v>
      </c>
      <c r="B403" s="1076">
        <v>7000015666</v>
      </c>
      <c r="C403" s="1076">
        <v>1870</v>
      </c>
      <c r="D403" s="1076" t="s">
        <v>754</v>
      </c>
      <c r="E403" s="1076">
        <v>1000040991</v>
      </c>
      <c r="F403" s="1076">
        <v>85371000</v>
      </c>
      <c r="G403" s="1251"/>
      <c r="H403" s="1280">
        <v>18</v>
      </c>
      <c r="I403" s="1252"/>
      <c r="J403" s="1076" t="s">
        <v>668</v>
      </c>
      <c r="K403" s="1280" t="s">
        <v>575</v>
      </c>
      <c r="L403" s="1280">
        <v>1</v>
      </c>
      <c r="M403" s="1253"/>
      <c r="N403" s="1298" t="str">
        <f t="shared" si="24"/>
        <v>Included</v>
      </c>
      <c r="O403" s="1299">
        <f t="shared" si="25"/>
        <v>0</v>
      </c>
      <c r="P403" s="1070"/>
      <c r="Q403" s="1074">
        <f t="shared" si="26"/>
        <v>0</v>
      </c>
      <c r="R403" s="1075">
        <f t="shared" si="27"/>
        <v>0</v>
      </c>
      <c r="S403" s="1070"/>
      <c r="T403" s="1071"/>
      <c r="U403" s="1070"/>
      <c r="V403" s="1072"/>
      <c r="W403" s="1070"/>
      <c r="X403" s="1070"/>
      <c r="Y403" s="1070"/>
    </row>
    <row r="404" spans="1:25" s="1029" customFormat="1" ht="39.75" customHeight="1">
      <c r="A404" s="1076">
        <v>186</v>
      </c>
      <c r="B404" s="1076">
        <v>7000015666</v>
      </c>
      <c r="C404" s="1076">
        <v>1880</v>
      </c>
      <c r="D404" s="1076" t="s">
        <v>754</v>
      </c>
      <c r="E404" s="1076">
        <v>1000034279</v>
      </c>
      <c r="F404" s="1076">
        <v>84241000</v>
      </c>
      <c r="G404" s="1251"/>
      <c r="H404" s="1280">
        <v>18</v>
      </c>
      <c r="I404" s="1252"/>
      <c r="J404" s="1076" t="s">
        <v>669</v>
      </c>
      <c r="K404" s="1280" t="s">
        <v>574</v>
      </c>
      <c r="L404" s="1280">
        <v>1</v>
      </c>
      <c r="M404" s="1253"/>
      <c r="N404" s="1298" t="str">
        <f t="shared" si="24"/>
        <v>Included</v>
      </c>
      <c r="O404" s="1299">
        <f t="shared" si="25"/>
        <v>0</v>
      </c>
      <c r="P404" s="1070"/>
      <c r="Q404" s="1074">
        <f t="shared" si="26"/>
        <v>0</v>
      </c>
      <c r="R404" s="1075">
        <f t="shared" si="27"/>
        <v>0</v>
      </c>
      <c r="S404" s="1070"/>
      <c r="T404" s="1071"/>
      <c r="U404" s="1070"/>
      <c r="V404" s="1072"/>
      <c r="W404" s="1070"/>
      <c r="X404" s="1070"/>
      <c r="Y404" s="1070"/>
    </row>
    <row r="405" spans="1:25" s="1029" customFormat="1" ht="39.75" customHeight="1">
      <c r="A405" s="1076">
        <v>187</v>
      </c>
      <c r="B405" s="1076">
        <v>7000015666</v>
      </c>
      <c r="C405" s="1076">
        <v>1890</v>
      </c>
      <c r="D405" s="1076" t="s">
        <v>754</v>
      </c>
      <c r="E405" s="1076">
        <v>1000012022</v>
      </c>
      <c r="F405" s="1076">
        <v>84241000</v>
      </c>
      <c r="G405" s="1251"/>
      <c r="H405" s="1280">
        <v>18</v>
      </c>
      <c r="I405" s="1252"/>
      <c r="J405" s="1076" t="s">
        <v>576</v>
      </c>
      <c r="K405" s="1280" t="s">
        <v>574</v>
      </c>
      <c r="L405" s="1280">
        <v>1</v>
      </c>
      <c r="M405" s="1253"/>
      <c r="N405" s="1298" t="str">
        <f t="shared" si="24"/>
        <v>Included</v>
      </c>
      <c r="O405" s="1299">
        <f t="shared" si="25"/>
        <v>0</v>
      </c>
      <c r="P405" s="1070"/>
      <c r="Q405" s="1074">
        <f t="shared" si="26"/>
        <v>0</v>
      </c>
      <c r="R405" s="1075">
        <f t="shared" si="27"/>
        <v>0</v>
      </c>
      <c r="S405" s="1070"/>
      <c r="T405" s="1071"/>
      <c r="U405" s="1070"/>
      <c r="V405" s="1072"/>
      <c r="W405" s="1070"/>
      <c r="X405" s="1070"/>
      <c r="Y405" s="1070"/>
    </row>
    <row r="406" spans="1:25" s="1029" customFormat="1" ht="39.75" customHeight="1">
      <c r="A406" s="1076">
        <v>188</v>
      </c>
      <c r="B406" s="1076">
        <v>7000015666</v>
      </c>
      <c r="C406" s="1076">
        <v>1900</v>
      </c>
      <c r="D406" s="1076" t="s">
        <v>754</v>
      </c>
      <c r="E406" s="1076">
        <v>1000027449</v>
      </c>
      <c r="F406" s="1076">
        <v>84241000</v>
      </c>
      <c r="G406" s="1251"/>
      <c r="H406" s="1280">
        <v>18</v>
      </c>
      <c r="I406" s="1252"/>
      <c r="J406" s="1076" t="s">
        <v>670</v>
      </c>
      <c r="K406" s="1280" t="s">
        <v>574</v>
      </c>
      <c r="L406" s="1280">
        <v>1</v>
      </c>
      <c r="M406" s="1253"/>
      <c r="N406" s="1298" t="str">
        <f t="shared" si="24"/>
        <v>Included</v>
      </c>
      <c r="O406" s="1299">
        <f t="shared" si="25"/>
        <v>0</v>
      </c>
      <c r="P406" s="1070"/>
      <c r="Q406" s="1074">
        <f t="shared" si="26"/>
        <v>0</v>
      </c>
      <c r="R406" s="1075">
        <f t="shared" si="27"/>
        <v>0</v>
      </c>
      <c r="S406" s="1070"/>
      <c r="T406" s="1071"/>
      <c r="U406" s="1070"/>
      <c r="V406" s="1072"/>
      <c r="W406" s="1070"/>
      <c r="X406" s="1070"/>
      <c r="Y406" s="1070"/>
    </row>
    <row r="407" spans="1:25" s="1029" customFormat="1" ht="39.75" customHeight="1">
      <c r="A407" s="1076">
        <v>189</v>
      </c>
      <c r="B407" s="1076">
        <v>7000015692</v>
      </c>
      <c r="C407" s="1076">
        <v>20</v>
      </c>
      <c r="D407" s="1076" t="s">
        <v>754</v>
      </c>
      <c r="E407" s="1076">
        <v>1000000558</v>
      </c>
      <c r="F407" s="1076">
        <v>85042200</v>
      </c>
      <c r="G407" s="1251"/>
      <c r="H407" s="1280">
        <v>18</v>
      </c>
      <c r="I407" s="1252"/>
      <c r="J407" s="1076" t="s">
        <v>768</v>
      </c>
      <c r="K407" s="1280" t="s">
        <v>574</v>
      </c>
      <c r="L407" s="1280">
        <v>1</v>
      </c>
      <c r="M407" s="1253"/>
      <c r="N407" s="1298" t="str">
        <f t="shared" ref="N407:N469" si="28">IF(M407=0, "Included",IF(ISERROR(L407*M407), M407, L407*M407))</f>
        <v>Included</v>
      </c>
      <c r="O407" s="1299">
        <f t="shared" ref="O407:O469" si="29">R407</f>
        <v>0</v>
      </c>
      <c r="P407" s="1070"/>
      <c r="Q407" s="1074">
        <f t="shared" ref="Q407:Q469" si="30">IF(N407="Included",0,N407)</f>
        <v>0</v>
      </c>
      <c r="R407" s="1075">
        <f t="shared" si="27"/>
        <v>0</v>
      </c>
      <c r="S407" s="1070"/>
      <c r="T407" s="1071"/>
      <c r="U407" s="1070"/>
      <c r="V407" s="1072"/>
      <c r="W407" s="1070"/>
      <c r="X407" s="1070"/>
      <c r="Y407" s="1070"/>
    </row>
    <row r="408" spans="1:25" s="1029" customFormat="1" ht="39.75" customHeight="1">
      <c r="A408" s="1076">
        <v>190</v>
      </c>
      <c r="B408" s="1076">
        <v>7000015692</v>
      </c>
      <c r="C408" s="1076">
        <v>50</v>
      </c>
      <c r="D408" s="1076" t="s">
        <v>754</v>
      </c>
      <c r="E408" s="1076">
        <v>1000041200</v>
      </c>
      <c r="F408" s="1076">
        <v>85043100</v>
      </c>
      <c r="G408" s="1251"/>
      <c r="H408" s="1280">
        <v>18</v>
      </c>
      <c r="I408" s="1252"/>
      <c r="J408" s="1076" t="s">
        <v>773</v>
      </c>
      <c r="K408" s="1280" t="s">
        <v>574</v>
      </c>
      <c r="L408" s="1280">
        <v>3</v>
      </c>
      <c r="M408" s="1253"/>
      <c r="N408" s="1298" t="str">
        <f t="shared" si="28"/>
        <v>Included</v>
      </c>
      <c r="O408" s="1299">
        <f t="shared" si="29"/>
        <v>0</v>
      </c>
      <c r="P408" s="1070"/>
      <c r="Q408" s="1074">
        <f t="shared" si="30"/>
        <v>0</v>
      </c>
      <c r="R408" s="1075">
        <f t="shared" ref="R408:R470" si="31">IF(I408="", H408*Q408/100,I408*Q408/100)</f>
        <v>0</v>
      </c>
      <c r="S408" s="1070"/>
      <c r="T408" s="1071"/>
      <c r="U408" s="1070"/>
      <c r="V408" s="1072"/>
      <c r="W408" s="1070"/>
      <c r="X408" s="1070"/>
      <c r="Y408" s="1070"/>
    </row>
    <row r="409" spans="1:25" s="1029" customFormat="1" ht="39.75" customHeight="1">
      <c r="A409" s="1076">
        <v>191</v>
      </c>
      <c r="B409" s="1076">
        <v>7000015666</v>
      </c>
      <c r="C409" s="1076">
        <v>1910</v>
      </c>
      <c r="D409" s="1076" t="s">
        <v>748</v>
      </c>
      <c r="E409" s="1076">
        <v>1000000558</v>
      </c>
      <c r="F409" s="1076">
        <v>85042200</v>
      </c>
      <c r="G409" s="1251"/>
      <c r="H409" s="1280">
        <v>18</v>
      </c>
      <c r="I409" s="1252"/>
      <c r="J409" s="1076" t="s">
        <v>768</v>
      </c>
      <c r="K409" s="1280" t="s">
        <v>574</v>
      </c>
      <c r="L409" s="1280">
        <v>2</v>
      </c>
      <c r="M409" s="1253"/>
      <c r="N409" s="1298" t="str">
        <f t="shared" si="28"/>
        <v>Included</v>
      </c>
      <c r="O409" s="1299">
        <f t="shared" si="29"/>
        <v>0</v>
      </c>
      <c r="P409" s="1070"/>
      <c r="Q409" s="1074">
        <f t="shared" si="30"/>
        <v>0</v>
      </c>
      <c r="R409" s="1075">
        <f t="shared" si="31"/>
        <v>0</v>
      </c>
      <c r="S409" s="1070"/>
      <c r="T409" s="1071"/>
      <c r="U409" s="1070"/>
      <c r="V409" s="1072"/>
      <c r="W409" s="1070"/>
      <c r="X409" s="1070"/>
      <c r="Y409" s="1070"/>
    </row>
    <row r="410" spans="1:25" s="1029" customFormat="1" ht="39.75" customHeight="1">
      <c r="A410" s="1076">
        <v>192</v>
      </c>
      <c r="B410" s="1076">
        <v>7000015666</v>
      </c>
      <c r="C410" s="1076">
        <v>1920</v>
      </c>
      <c r="D410" s="1076" t="s">
        <v>748</v>
      </c>
      <c r="E410" s="1076">
        <v>1000037908</v>
      </c>
      <c r="F410" s="1076">
        <v>73089070</v>
      </c>
      <c r="G410" s="1251"/>
      <c r="H410" s="1280">
        <v>18</v>
      </c>
      <c r="I410" s="1252"/>
      <c r="J410" s="1076" t="s">
        <v>594</v>
      </c>
      <c r="K410" s="1280" t="s">
        <v>574</v>
      </c>
      <c r="L410" s="1280">
        <v>8</v>
      </c>
      <c r="M410" s="1253"/>
      <c r="N410" s="1298" t="str">
        <f t="shared" si="28"/>
        <v>Included</v>
      </c>
      <c r="O410" s="1299">
        <f t="shared" si="29"/>
        <v>0</v>
      </c>
      <c r="P410" s="1070"/>
      <c r="Q410" s="1074">
        <f t="shared" si="30"/>
        <v>0</v>
      </c>
      <c r="R410" s="1075">
        <f t="shared" si="31"/>
        <v>0</v>
      </c>
      <c r="S410" s="1070"/>
      <c r="T410" s="1071"/>
      <c r="U410" s="1070"/>
      <c r="V410" s="1072"/>
      <c r="W410" s="1070"/>
      <c r="X410" s="1070"/>
      <c r="Y410" s="1070"/>
    </row>
    <row r="411" spans="1:25" s="1029" customFormat="1" ht="39.75" customHeight="1">
      <c r="A411" s="1076">
        <v>193</v>
      </c>
      <c r="B411" s="1076">
        <v>7000015666</v>
      </c>
      <c r="C411" s="1076">
        <v>1930</v>
      </c>
      <c r="D411" s="1076" t="s">
        <v>748</v>
      </c>
      <c r="E411" s="1076">
        <v>1000028407</v>
      </c>
      <c r="F411" s="1076">
        <v>85371000</v>
      </c>
      <c r="G411" s="1251"/>
      <c r="H411" s="1280">
        <v>18</v>
      </c>
      <c r="I411" s="1252"/>
      <c r="J411" s="1076" t="s">
        <v>629</v>
      </c>
      <c r="K411" s="1280" t="s">
        <v>575</v>
      </c>
      <c r="L411" s="1280">
        <v>2</v>
      </c>
      <c r="M411" s="1253"/>
      <c r="N411" s="1298" t="str">
        <f t="shared" si="28"/>
        <v>Included</v>
      </c>
      <c r="O411" s="1299">
        <f t="shared" si="29"/>
        <v>0</v>
      </c>
      <c r="P411" s="1070"/>
      <c r="Q411" s="1074">
        <f t="shared" si="30"/>
        <v>0</v>
      </c>
      <c r="R411" s="1075">
        <f t="shared" si="31"/>
        <v>0</v>
      </c>
      <c r="S411" s="1070"/>
      <c r="T411" s="1071"/>
      <c r="U411" s="1070"/>
      <c r="V411" s="1072"/>
      <c r="W411" s="1070"/>
      <c r="X411" s="1070"/>
      <c r="Y411" s="1070"/>
    </row>
    <row r="412" spans="1:25" s="1029" customFormat="1" ht="39.75" customHeight="1">
      <c r="A412" s="1076">
        <v>194</v>
      </c>
      <c r="B412" s="1076">
        <v>7000015666</v>
      </c>
      <c r="C412" s="1076">
        <v>1940</v>
      </c>
      <c r="D412" s="1076" t="s">
        <v>748</v>
      </c>
      <c r="E412" s="1076">
        <v>1000056010</v>
      </c>
      <c r="F412" s="1076">
        <v>85359090</v>
      </c>
      <c r="G412" s="1251"/>
      <c r="H412" s="1280">
        <v>18</v>
      </c>
      <c r="I412" s="1252"/>
      <c r="J412" s="1076" t="s">
        <v>769</v>
      </c>
      <c r="K412" s="1280" t="s">
        <v>575</v>
      </c>
      <c r="L412" s="1280">
        <v>6</v>
      </c>
      <c r="M412" s="1253"/>
      <c r="N412" s="1298" t="str">
        <f t="shared" si="28"/>
        <v>Included</v>
      </c>
      <c r="O412" s="1299">
        <f t="shared" si="29"/>
        <v>0</v>
      </c>
      <c r="P412" s="1070"/>
      <c r="Q412" s="1074">
        <f t="shared" si="30"/>
        <v>0</v>
      </c>
      <c r="R412" s="1075">
        <f t="shared" si="31"/>
        <v>0</v>
      </c>
      <c r="S412" s="1070"/>
      <c r="T412" s="1071"/>
      <c r="U412" s="1070"/>
      <c r="V412" s="1072"/>
      <c r="W412" s="1070"/>
      <c r="X412" s="1070"/>
      <c r="Y412" s="1070"/>
    </row>
    <row r="413" spans="1:25" s="1029" customFormat="1" ht="39.75" customHeight="1">
      <c r="A413" s="1076">
        <v>195</v>
      </c>
      <c r="B413" s="1076">
        <v>7000015666</v>
      </c>
      <c r="C413" s="1076">
        <v>1950</v>
      </c>
      <c r="D413" s="1076" t="s">
        <v>748</v>
      </c>
      <c r="E413" s="1076">
        <v>1000020401</v>
      </c>
      <c r="F413" s="1076">
        <v>85354010</v>
      </c>
      <c r="G413" s="1251"/>
      <c r="H413" s="1280">
        <v>18</v>
      </c>
      <c r="I413" s="1252"/>
      <c r="J413" s="1076" t="s">
        <v>635</v>
      </c>
      <c r="K413" s="1280" t="s">
        <v>574</v>
      </c>
      <c r="L413" s="1280">
        <v>6</v>
      </c>
      <c r="M413" s="1253"/>
      <c r="N413" s="1298" t="str">
        <f t="shared" si="28"/>
        <v>Included</v>
      </c>
      <c r="O413" s="1299">
        <f t="shared" si="29"/>
        <v>0</v>
      </c>
      <c r="P413" s="1070"/>
      <c r="Q413" s="1074">
        <f t="shared" si="30"/>
        <v>0</v>
      </c>
      <c r="R413" s="1075">
        <f t="shared" si="31"/>
        <v>0</v>
      </c>
      <c r="S413" s="1070"/>
      <c r="T413" s="1071"/>
      <c r="U413" s="1070"/>
      <c r="V413" s="1072"/>
      <c r="W413" s="1070"/>
      <c r="X413" s="1070"/>
      <c r="Y413" s="1070"/>
    </row>
    <row r="414" spans="1:25" s="1029" customFormat="1" ht="39.75" customHeight="1">
      <c r="A414" s="1076">
        <v>196</v>
      </c>
      <c r="B414" s="1076">
        <v>7000015666</v>
      </c>
      <c r="C414" s="1076">
        <v>1960</v>
      </c>
      <c r="D414" s="1076" t="s">
        <v>748</v>
      </c>
      <c r="E414" s="1076">
        <v>1000020375</v>
      </c>
      <c r="F414" s="1076">
        <v>85354010</v>
      </c>
      <c r="G414" s="1251"/>
      <c r="H414" s="1280">
        <v>18</v>
      </c>
      <c r="I414" s="1252"/>
      <c r="J414" s="1076" t="s">
        <v>613</v>
      </c>
      <c r="K414" s="1280" t="s">
        <v>574</v>
      </c>
      <c r="L414" s="1280">
        <v>18</v>
      </c>
      <c r="M414" s="1253"/>
      <c r="N414" s="1298" t="str">
        <f t="shared" si="28"/>
        <v>Included</v>
      </c>
      <c r="O414" s="1299">
        <f t="shared" si="29"/>
        <v>0</v>
      </c>
      <c r="P414" s="1070"/>
      <c r="Q414" s="1074">
        <f t="shared" si="30"/>
        <v>0</v>
      </c>
      <c r="R414" s="1075">
        <f t="shared" si="31"/>
        <v>0</v>
      </c>
      <c r="S414" s="1070"/>
      <c r="T414" s="1071"/>
      <c r="U414" s="1070"/>
      <c r="V414" s="1072"/>
      <c r="W414" s="1070"/>
      <c r="X414" s="1070"/>
      <c r="Y414" s="1070"/>
    </row>
    <row r="415" spans="1:25" s="1029" customFormat="1" ht="39.75" customHeight="1">
      <c r="A415" s="1076">
        <v>197</v>
      </c>
      <c r="B415" s="1076">
        <v>7000015666</v>
      </c>
      <c r="C415" s="1076">
        <v>1970</v>
      </c>
      <c r="D415" s="1076" t="s">
        <v>748</v>
      </c>
      <c r="E415" s="1076">
        <v>1000028388</v>
      </c>
      <c r="F415" s="1076">
        <v>85352121</v>
      </c>
      <c r="G415" s="1251"/>
      <c r="H415" s="1280">
        <v>18</v>
      </c>
      <c r="I415" s="1252"/>
      <c r="J415" s="1076" t="s">
        <v>638</v>
      </c>
      <c r="K415" s="1280" t="s">
        <v>574</v>
      </c>
      <c r="L415" s="1280">
        <v>4</v>
      </c>
      <c r="M415" s="1253"/>
      <c r="N415" s="1298" t="str">
        <f t="shared" si="28"/>
        <v>Included</v>
      </c>
      <c r="O415" s="1299">
        <f t="shared" si="29"/>
        <v>0</v>
      </c>
      <c r="P415" s="1070"/>
      <c r="Q415" s="1074">
        <f t="shared" si="30"/>
        <v>0</v>
      </c>
      <c r="R415" s="1075">
        <f t="shared" si="31"/>
        <v>0</v>
      </c>
      <c r="S415" s="1070"/>
      <c r="T415" s="1071"/>
      <c r="U415" s="1070"/>
      <c r="V415" s="1072"/>
      <c r="W415" s="1070"/>
      <c r="X415" s="1070"/>
      <c r="Y415" s="1070"/>
    </row>
    <row r="416" spans="1:25" s="1029" customFormat="1" ht="39.75" customHeight="1">
      <c r="A416" s="1076">
        <v>198</v>
      </c>
      <c r="B416" s="1076">
        <v>7000015666</v>
      </c>
      <c r="C416" s="1076">
        <v>1980</v>
      </c>
      <c r="D416" s="1076" t="s">
        <v>748</v>
      </c>
      <c r="E416" s="1076">
        <v>1000022782</v>
      </c>
      <c r="F416" s="1076">
        <v>85359030</v>
      </c>
      <c r="G416" s="1251"/>
      <c r="H416" s="1280">
        <v>18</v>
      </c>
      <c r="I416" s="1252"/>
      <c r="J416" s="1076" t="s">
        <v>610</v>
      </c>
      <c r="K416" s="1280" t="s">
        <v>574</v>
      </c>
      <c r="L416" s="1280">
        <v>4</v>
      </c>
      <c r="M416" s="1253"/>
      <c r="N416" s="1298" t="str">
        <f t="shared" si="28"/>
        <v>Included</v>
      </c>
      <c r="O416" s="1299">
        <f t="shared" si="29"/>
        <v>0</v>
      </c>
      <c r="P416" s="1070"/>
      <c r="Q416" s="1074">
        <f t="shared" si="30"/>
        <v>0</v>
      </c>
      <c r="R416" s="1075">
        <f t="shared" si="31"/>
        <v>0</v>
      </c>
      <c r="S416" s="1070"/>
      <c r="T416" s="1071"/>
      <c r="U416" s="1070"/>
      <c r="V416" s="1072"/>
      <c r="W416" s="1070"/>
      <c r="X416" s="1070"/>
      <c r="Y416" s="1070"/>
    </row>
    <row r="417" spans="1:25" s="1029" customFormat="1" ht="39.75" customHeight="1">
      <c r="A417" s="1076">
        <v>199</v>
      </c>
      <c r="B417" s="1076">
        <v>7000015666</v>
      </c>
      <c r="C417" s="1076">
        <v>1990</v>
      </c>
      <c r="D417" s="1076" t="s">
        <v>748</v>
      </c>
      <c r="E417" s="1076">
        <v>1000029987</v>
      </c>
      <c r="F417" s="1076">
        <v>85446090</v>
      </c>
      <c r="G417" s="1251"/>
      <c r="H417" s="1280">
        <v>18</v>
      </c>
      <c r="I417" s="1252"/>
      <c r="J417" s="1076" t="s">
        <v>642</v>
      </c>
      <c r="K417" s="1280" t="s">
        <v>582</v>
      </c>
      <c r="L417" s="1280">
        <v>100</v>
      </c>
      <c r="M417" s="1253"/>
      <c r="N417" s="1298" t="str">
        <f t="shared" si="28"/>
        <v>Included</v>
      </c>
      <c r="O417" s="1299">
        <f t="shared" si="29"/>
        <v>0</v>
      </c>
      <c r="P417" s="1070"/>
      <c r="Q417" s="1074">
        <f t="shared" si="30"/>
        <v>0</v>
      </c>
      <c r="R417" s="1075">
        <f t="shared" si="31"/>
        <v>0</v>
      </c>
      <c r="S417" s="1070"/>
      <c r="T417" s="1071"/>
      <c r="U417" s="1070"/>
      <c r="V417" s="1072"/>
      <c r="W417" s="1070"/>
      <c r="X417" s="1070"/>
      <c r="Y417" s="1070"/>
    </row>
    <row r="418" spans="1:25" s="1029" customFormat="1" ht="39.75" customHeight="1">
      <c r="A418" s="1076">
        <v>200</v>
      </c>
      <c r="B418" s="1076">
        <v>7000015666</v>
      </c>
      <c r="C418" s="1076">
        <v>2000</v>
      </c>
      <c r="D418" s="1076" t="s">
        <v>748</v>
      </c>
      <c r="E418" s="1076">
        <v>1000027320</v>
      </c>
      <c r="F418" s="1076">
        <v>85446090</v>
      </c>
      <c r="G418" s="1251"/>
      <c r="H418" s="1280">
        <v>18</v>
      </c>
      <c r="I418" s="1252"/>
      <c r="J418" s="1076" t="s">
        <v>643</v>
      </c>
      <c r="K418" s="1280" t="s">
        <v>582</v>
      </c>
      <c r="L418" s="1280">
        <v>200</v>
      </c>
      <c r="M418" s="1253"/>
      <c r="N418" s="1298" t="str">
        <f t="shared" si="28"/>
        <v>Included</v>
      </c>
      <c r="O418" s="1299">
        <f t="shared" si="29"/>
        <v>0</v>
      </c>
      <c r="P418" s="1070"/>
      <c r="Q418" s="1074">
        <f t="shared" si="30"/>
        <v>0</v>
      </c>
      <c r="R418" s="1075">
        <f t="shared" si="31"/>
        <v>0</v>
      </c>
      <c r="S418" s="1070"/>
      <c r="T418" s="1071"/>
      <c r="U418" s="1070"/>
      <c r="V418" s="1072"/>
      <c r="W418" s="1070"/>
      <c r="X418" s="1070"/>
      <c r="Y418" s="1070"/>
    </row>
    <row r="419" spans="1:25" s="1029" customFormat="1" ht="39.75" customHeight="1">
      <c r="A419" s="1076">
        <v>201</v>
      </c>
      <c r="B419" s="1076">
        <v>7000015666</v>
      </c>
      <c r="C419" s="1076">
        <v>2010</v>
      </c>
      <c r="D419" s="1076" t="s">
        <v>748</v>
      </c>
      <c r="E419" s="1076">
        <v>1000029995</v>
      </c>
      <c r="F419" s="1076">
        <v>85479090</v>
      </c>
      <c r="G419" s="1251"/>
      <c r="H419" s="1280">
        <v>18</v>
      </c>
      <c r="I419" s="1252"/>
      <c r="J419" s="1076" t="s">
        <v>644</v>
      </c>
      <c r="K419" s="1280" t="s">
        <v>575</v>
      </c>
      <c r="L419" s="1280">
        <v>4</v>
      </c>
      <c r="M419" s="1253"/>
      <c r="N419" s="1298" t="str">
        <f t="shared" si="28"/>
        <v>Included</v>
      </c>
      <c r="O419" s="1299">
        <f t="shared" si="29"/>
        <v>0</v>
      </c>
      <c r="P419" s="1070"/>
      <c r="Q419" s="1074">
        <f t="shared" si="30"/>
        <v>0</v>
      </c>
      <c r="R419" s="1075">
        <f t="shared" si="31"/>
        <v>0</v>
      </c>
      <c r="S419" s="1070"/>
      <c r="T419" s="1071"/>
      <c r="U419" s="1070"/>
      <c r="V419" s="1072"/>
      <c r="W419" s="1070"/>
      <c r="X419" s="1070"/>
      <c r="Y419" s="1070"/>
    </row>
    <row r="420" spans="1:25" s="1029" customFormat="1" ht="39.75" customHeight="1">
      <c r="A420" s="1076">
        <v>202</v>
      </c>
      <c r="B420" s="1076">
        <v>7000015666</v>
      </c>
      <c r="C420" s="1076">
        <v>2020</v>
      </c>
      <c r="D420" s="1076" t="s">
        <v>748</v>
      </c>
      <c r="E420" s="1076">
        <v>1000029993</v>
      </c>
      <c r="F420" s="1076">
        <v>85479090</v>
      </c>
      <c r="G420" s="1251"/>
      <c r="H420" s="1280">
        <v>18</v>
      </c>
      <c r="I420" s="1252"/>
      <c r="J420" s="1076" t="s">
        <v>645</v>
      </c>
      <c r="K420" s="1280" t="s">
        <v>575</v>
      </c>
      <c r="L420" s="1280">
        <v>4</v>
      </c>
      <c r="M420" s="1253"/>
      <c r="N420" s="1298" t="str">
        <f t="shared" si="28"/>
        <v>Included</v>
      </c>
      <c r="O420" s="1299">
        <f t="shared" si="29"/>
        <v>0</v>
      </c>
      <c r="P420" s="1070"/>
      <c r="Q420" s="1074">
        <f t="shared" si="30"/>
        <v>0</v>
      </c>
      <c r="R420" s="1075">
        <f t="shared" si="31"/>
        <v>0</v>
      </c>
      <c r="S420" s="1070"/>
      <c r="T420" s="1071"/>
      <c r="U420" s="1070"/>
      <c r="V420" s="1072"/>
      <c r="W420" s="1070"/>
      <c r="X420" s="1070"/>
      <c r="Y420" s="1070"/>
    </row>
    <row r="421" spans="1:25" s="1029" customFormat="1" ht="39.75" customHeight="1">
      <c r="A421" s="1076">
        <v>203</v>
      </c>
      <c r="B421" s="1076">
        <v>7000015666</v>
      </c>
      <c r="C421" s="1076">
        <v>2030</v>
      </c>
      <c r="D421" s="1076" t="s">
        <v>748</v>
      </c>
      <c r="E421" s="1076">
        <v>1000033216</v>
      </c>
      <c r="F421" s="1076">
        <v>85479090</v>
      </c>
      <c r="G421" s="1251"/>
      <c r="H421" s="1280">
        <v>18</v>
      </c>
      <c r="I421" s="1252"/>
      <c r="J421" s="1076" t="s">
        <v>646</v>
      </c>
      <c r="K421" s="1280" t="s">
        <v>575</v>
      </c>
      <c r="L421" s="1280">
        <v>2</v>
      </c>
      <c r="M421" s="1253"/>
      <c r="N421" s="1298" t="str">
        <f t="shared" si="28"/>
        <v>Included</v>
      </c>
      <c r="O421" s="1299">
        <f t="shared" si="29"/>
        <v>0</v>
      </c>
      <c r="P421" s="1070"/>
      <c r="Q421" s="1074">
        <f t="shared" si="30"/>
        <v>0</v>
      </c>
      <c r="R421" s="1075">
        <f t="shared" si="31"/>
        <v>0</v>
      </c>
      <c r="S421" s="1070"/>
      <c r="T421" s="1071"/>
      <c r="U421" s="1070"/>
      <c r="V421" s="1072"/>
      <c r="W421" s="1070"/>
      <c r="X421" s="1070"/>
      <c r="Y421" s="1070"/>
    </row>
    <row r="422" spans="1:25" s="1029" customFormat="1" ht="39.75" customHeight="1">
      <c r="A422" s="1076">
        <v>204</v>
      </c>
      <c r="B422" s="1076">
        <v>7000015666</v>
      </c>
      <c r="C422" s="1076">
        <v>2040</v>
      </c>
      <c r="D422" s="1076" t="s">
        <v>748</v>
      </c>
      <c r="E422" s="1076">
        <v>1000033215</v>
      </c>
      <c r="F422" s="1076">
        <v>85479090</v>
      </c>
      <c r="G422" s="1251"/>
      <c r="H422" s="1280">
        <v>18</v>
      </c>
      <c r="I422" s="1252"/>
      <c r="J422" s="1076" t="s">
        <v>647</v>
      </c>
      <c r="K422" s="1280" t="s">
        <v>575</v>
      </c>
      <c r="L422" s="1280">
        <v>2</v>
      </c>
      <c r="M422" s="1253"/>
      <c r="N422" s="1298" t="str">
        <f t="shared" si="28"/>
        <v>Included</v>
      </c>
      <c r="O422" s="1299">
        <f t="shared" si="29"/>
        <v>0</v>
      </c>
      <c r="P422" s="1070"/>
      <c r="Q422" s="1074">
        <f t="shared" si="30"/>
        <v>0</v>
      </c>
      <c r="R422" s="1075">
        <f t="shared" si="31"/>
        <v>0</v>
      </c>
      <c r="S422" s="1070"/>
      <c r="T422" s="1071"/>
      <c r="U422" s="1070"/>
      <c r="V422" s="1072"/>
      <c r="W422" s="1070"/>
      <c r="X422" s="1070"/>
      <c r="Y422" s="1070"/>
    </row>
    <row r="423" spans="1:25" s="1029" customFormat="1" ht="39.75" customHeight="1">
      <c r="A423" s="1076">
        <v>205</v>
      </c>
      <c r="B423" s="1076">
        <v>7000015666</v>
      </c>
      <c r="C423" s="1076">
        <v>2050</v>
      </c>
      <c r="D423" s="1076" t="s">
        <v>748</v>
      </c>
      <c r="E423" s="1076">
        <v>1000029112</v>
      </c>
      <c r="F423" s="1076">
        <v>72125090</v>
      </c>
      <c r="G423" s="1251"/>
      <c r="H423" s="1280">
        <v>18</v>
      </c>
      <c r="I423" s="1252"/>
      <c r="J423" s="1076" t="s">
        <v>662</v>
      </c>
      <c r="K423" s="1280" t="s">
        <v>601</v>
      </c>
      <c r="L423" s="1280">
        <v>240</v>
      </c>
      <c r="M423" s="1253"/>
      <c r="N423" s="1298" t="str">
        <f t="shared" si="28"/>
        <v>Included</v>
      </c>
      <c r="O423" s="1299">
        <f t="shared" si="29"/>
        <v>0</v>
      </c>
      <c r="P423" s="1070"/>
      <c r="Q423" s="1074">
        <f t="shared" si="30"/>
        <v>0</v>
      </c>
      <c r="R423" s="1075">
        <f t="shared" si="31"/>
        <v>0</v>
      </c>
      <c r="S423" s="1070"/>
      <c r="T423" s="1071"/>
      <c r="U423" s="1070"/>
      <c r="V423" s="1072"/>
      <c r="W423" s="1070"/>
      <c r="X423" s="1070"/>
      <c r="Y423" s="1070"/>
    </row>
    <row r="424" spans="1:25" s="1029" customFormat="1" ht="39.75" customHeight="1">
      <c r="A424" s="1076">
        <v>206</v>
      </c>
      <c r="B424" s="1076">
        <v>7000015666</v>
      </c>
      <c r="C424" s="1076">
        <v>2060</v>
      </c>
      <c r="D424" s="1076" t="s">
        <v>748</v>
      </c>
      <c r="E424" s="1076">
        <v>1000029111</v>
      </c>
      <c r="F424" s="1076">
        <v>72125090</v>
      </c>
      <c r="G424" s="1251"/>
      <c r="H424" s="1280">
        <v>18</v>
      </c>
      <c r="I424" s="1252"/>
      <c r="J424" s="1076" t="s">
        <v>663</v>
      </c>
      <c r="K424" s="1280" t="s">
        <v>601</v>
      </c>
      <c r="L424" s="1280">
        <v>60</v>
      </c>
      <c r="M424" s="1253"/>
      <c r="N424" s="1298" t="str">
        <f t="shared" si="28"/>
        <v>Included</v>
      </c>
      <c r="O424" s="1299">
        <f t="shared" si="29"/>
        <v>0</v>
      </c>
      <c r="P424" s="1070"/>
      <c r="Q424" s="1074">
        <f t="shared" si="30"/>
        <v>0</v>
      </c>
      <c r="R424" s="1075">
        <f t="shared" si="31"/>
        <v>0</v>
      </c>
      <c r="S424" s="1070"/>
      <c r="T424" s="1071"/>
      <c r="U424" s="1070"/>
      <c r="V424" s="1072"/>
      <c r="W424" s="1070"/>
      <c r="X424" s="1070"/>
      <c r="Y424" s="1070"/>
    </row>
    <row r="425" spans="1:25" s="1029" customFormat="1" ht="39.75" customHeight="1">
      <c r="A425" s="1076">
        <v>207</v>
      </c>
      <c r="B425" s="1076">
        <v>7000015666</v>
      </c>
      <c r="C425" s="1076">
        <v>2070</v>
      </c>
      <c r="D425" s="1076" t="s">
        <v>749</v>
      </c>
      <c r="E425" s="1076">
        <v>1000004944</v>
      </c>
      <c r="F425" s="1076">
        <v>85042200</v>
      </c>
      <c r="G425" s="1251"/>
      <c r="H425" s="1280">
        <v>18</v>
      </c>
      <c r="I425" s="1252"/>
      <c r="J425" s="1076" t="s">
        <v>767</v>
      </c>
      <c r="K425" s="1280" t="s">
        <v>574</v>
      </c>
      <c r="L425" s="1280">
        <v>1</v>
      </c>
      <c r="M425" s="1253"/>
      <c r="N425" s="1298" t="str">
        <f t="shared" si="28"/>
        <v>Included</v>
      </c>
      <c r="O425" s="1299">
        <f t="shared" si="29"/>
        <v>0</v>
      </c>
      <c r="P425" s="1070"/>
      <c r="Q425" s="1074">
        <f t="shared" si="30"/>
        <v>0</v>
      </c>
      <c r="R425" s="1075">
        <f t="shared" si="31"/>
        <v>0</v>
      </c>
      <c r="S425" s="1070"/>
      <c r="T425" s="1071"/>
      <c r="U425" s="1070"/>
      <c r="V425" s="1072"/>
      <c r="W425" s="1070"/>
      <c r="X425" s="1070"/>
      <c r="Y425" s="1070"/>
    </row>
    <row r="426" spans="1:25" s="1029" customFormat="1" ht="39.75" customHeight="1">
      <c r="A426" s="1076">
        <v>208</v>
      </c>
      <c r="B426" s="1076">
        <v>7000015666</v>
      </c>
      <c r="C426" s="1076">
        <v>2080</v>
      </c>
      <c r="D426" s="1076" t="s">
        <v>749</v>
      </c>
      <c r="E426" s="1076">
        <v>1000032336</v>
      </c>
      <c r="F426" s="1076">
        <v>85042200</v>
      </c>
      <c r="G426" s="1251"/>
      <c r="H426" s="1280">
        <v>18</v>
      </c>
      <c r="I426" s="1252"/>
      <c r="J426" s="1076" t="s">
        <v>770</v>
      </c>
      <c r="K426" s="1280" t="s">
        <v>574</v>
      </c>
      <c r="L426" s="1280">
        <v>1</v>
      </c>
      <c r="M426" s="1253"/>
      <c r="N426" s="1298" t="str">
        <f t="shared" si="28"/>
        <v>Included</v>
      </c>
      <c r="O426" s="1299">
        <f t="shared" si="29"/>
        <v>0</v>
      </c>
      <c r="P426" s="1070"/>
      <c r="Q426" s="1074">
        <f t="shared" si="30"/>
        <v>0</v>
      </c>
      <c r="R426" s="1075">
        <f t="shared" si="31"/>
        <v>0</v>
      </c>
      <c r="S426" s="1070"/>
      <c r="T426" s="1071"/>
      <c r="U426" s="1070"/>
      <c r="V426" s="1072"/>
      <c r="W426" s="1070"/>
      <c r="X426" s="1070"/>
      <c r="Y426" s="1070"/>
    </row>
    <row r="427" spans="1:25" s="1029" customFormat="1" ht="39.75" customHeight="1">
      <c r="A427" s="1076">
        <v>209</v>
      </c>
      <c r="B427" s="1076">
        <v>7000015666</v>
      </c>
      <c r="C427" s="1076">
        <v>2090</v>
      </c>
      <c r="D427" s="1076" t="s">
        <v>749</v>
      </c>
      <c r="E427" s="1076">
        <v>1000037908</v>
      </c>
      <c r="F427" s="1076">
        <v>73089070</v>
      </c>
      <c r="G427" s="1251"/>
      <c r="H427" s="1280">
        <v>18</v>
      </c>
      <c r="I427" s="1252"/>
      <c r="J427" s="1076" t="s">
        <v>594</v>
      </c>
      <c r="K427" s="1280" t="s">
        <v>574</v>
      </c>
      <c r="L427" s="1280">
        <v>16</v>
      </c>
      <c r="M427" s="1253"/>
      <c r="N427" s="1298" t="str">
        <f t="shared" si="28"/>
        <v>Included</v>
      </c>
      <c r="O427" s="1299">
        <f t="shared" si="29"/>
        <v>0</v>
      </c>
      <c r="P427" s="1070"/>
      <c r="Q427" s="1074">
        <f t="shared" si="30"/>
        <v>0</v>
      </c>
      <c r="R427" s="1075">
        <f t="shared" si="31"/>
        <v>0</v>
      </c>
      <c r="S427" s="1070"/>
      <c r="T427" s="1071"/>
      <c r="U427" s="1070"/>
      <c r="V427" s="1072"/>
      <c r="W427" s="1070"/>
      <c r="X427" s="1070"/>
      <c r="Y427" s="1070"/>
    </row>
    <row r="428" spans="1:25" s="1029" customFormat="1" ht="39.75" customHeight="1">
      <c r="A428" s="1076">
        <v>210</v>
      </c>
      <c r="B428" s="1076">
        <v>7000015666</v>
      </c>
      <c r="C428" s="1076">
        <v>2100</v>
      </c>
      <c r="D428" s="1076" t="s">
        <v>749</v>
      </c>
      <c r="E428" s="1076">
        <v>1000022797</v>
      </c>
      <c r="F428" s="1076">
        <v>85352122</v>
      </c>
      <c r="G428" s="1251"/>
      <c r="H428" s="1280">
        <v>18</v>
      </c>
      <c r="I428" s="1252"/>
      <c r="J428" s="1076" t="s">
        <v>627</v>
      </c>
      <c r="K428" s="1280" t="s">
        <v>574</v>
      </c>
      <c r="L428" s="1280">
        <v>2</v>
      </c>
      <c r="M428" s="1253"/>
      <c r="N428" s="1298" t="str">
        <f t="shared" si="28"/>
        <v>Included</v>
      </c>
      <c r="O428" s="1299">
        <f t="shared" si="29"/>
        <v>0</v>
      </c>
      <c r="P428" s="1070"/>
      <c r="Q428" s="1074">
        <f t="shared" si="30"/>
        <v>0</v>
      </c>
      <c r="R428" s="1075">
        <f t="shared" si="31"/>
        <v>0</v>
      </c>
      <c r="S428" s="1070"/>
      <c r="T428" s="1071"/>
      <c r="U428" s="1070"/>
      <c r="V428" s="1072"/>
      <c r="W428" s="1070"/>
      <c r="X428" s="1070"/>
      <c r="Y428" s="1070"/>
    </row>
    <row r="429" spans="1:25" s="1029" customFormat="1" ht="39.75" customHeight="1">
      <c r="A429" s="1076">
        <v>211</v>
      </c>
      <c r="B429" s="1076">
        <v>7000015666</v>
      </c>
      <c r="C429" s="1076">
        <v>2110</v>
      </c>
      <c r="D429" s="1076" t="s">
        <v>749</v>
      </c>
      <c r="E429" s="1076">
        <v>1000028407</v>
      </c>
      <c r="F429" s="1076">
        <v>85371000</v>
      </c>
      <c r="G429" s="1251"/>
      <c r="H429" s="1280">
        <v>18</v>
      </c>
      <c r="I429" s="1252"/>
      <c r="J429" s="1076" t="s">
        <v>629</v>
      </c>
      <c r="K429" s="1280" t="s">
        <v>575</v>
      </c>
      <c r="L429" s="1280">
        <v>2</v>
      </c>
      <c r="M429" s="1253"/>
      <c r="N429" s="1298" t="str">
        <f t="shared" si="28"/>
        <v>Included</v>
      </c>
      <c r="O429" s="1299">
        <f t="shared" si="29"/>
        <v>0</v>
      </c>
      <c r="P429" s="1070"/>
      <c r="Q429" s="1074">
        <f t="shared" si="30"/>
        <v>0</v>
      </c>
      <c r="R429" s="1075">
        <f t="shared" si="31"/>
        <v>0</v>
      </c>
      <c r="S429" s="1070"/>
      <c r="T429" s="1071"/>
      <c r="U429" s="1070"/>
      <c r="V429" s="1072"/>
      <c r="W429" s="1070"/>
      <c r="X429" s="1070"/>
      <c r="Y429" s="1070"/>
    </row>
    <row r="430" spans="1:25" s="1029" customFormat="1" ht="39.75" customHeight="1">
      <c r="A430" s="1076">
        <v>212</v>
      </c>
      <c r="B430" s="1076">
        <v>7000015666</v>
      </c>
      <c r="C430" s="1076">
        <v>2120</v>
      </c>
      <c r="D430" s="1076" t="s">
        <v>749</v>
      </c>
      <c r="E430" s="1076">
        <v>1000002094</v>
      </c>
      <c r="F430" s="1076">
        <v>85353090</v>
      </c>
      <c r="G430" s="1251"/>
      <c r="H430" s="1280">
        <v>18</v>
      </c>
      <c r="I430" s="1252"/>
      <c r="J430" s="1076" t="s">
        <v>632</v>
      </c>
      <c r="K430" s="1280" t="s">
        <v>574</v>
      </c>
      <c r="L430" s="1280">
        <v>2</v>
      </c>
      <c r="M430" s="1253"/>
      <c r="N430" s="1298" t="str">
        <f t="shared" si="28"/>
        <v>Included</v>
      </c>
      <c r="O430" s="1299">
        <f t="shared" si="29"/>
        <v>0</v>
      </c>
      <c r="P430" s="1070"/>
      <c r="Q430" s="1074">
        <f t="shared" si="30"/>
        <v>0</v>
      </c>
      <c r="R430" s="1075">
        <f t="shared" si="31"/>
        <v>0</v>
      </c>
      <c r="S430" s="1070"/>
      <c r="T430" s="1071"/>
      <c r="U430" s="1070"/>
      <c r="V430" s="1072"/>
      <c r="W430" s="1070"/>
      <c r="X430" s="1070"/>
      <c r="Y430" s="1070"/>
    </row>
    <row r="431" spans="1:25" s="1029" customFormat="1" ht="39.75" customHeight="1">
      <c r="A431" s="1076">
        <v>213</v>
      </c>
      <c r="B431" s="1076">
        <v>7000015666</v>
      </c>
      <c r="C431" s="1076">
        <v>2140</v>
      </c>
      <c r="D431" s="1076" t="s">
        <v>749</v>
      </c>
      <c r="E431" s="1076">
        <v>1000020401</v>
      </c>
      <c r="F431" s="1076">
        <v>85354010</v>
      </c>
      <c r="G431" s="1251"/>
      <c r="H431" s="1280">
        <v>18</v>
      </c>
      <c r="I431" s="1252"/>
      <c r="J431" s="1076" t="s">
        <v>635</v>
      </c>
      <c r="K431" s="1280" t="s">
        <v>574</v>
      </c>
      <c r="L431" s="1280">
        <v>6</v>
      </c>
      <c r="M431" s="1253"/>
      <c r="N431" s="1298" t="str">
        <f t="shared" si="28"/>
        <v>Included</v>
      </c>
      <c r="O431" s="1299">
        <f t="shared" si="29"/>
        <v>0</v>
      </c>
      <c r="P431" s="1070"/>
      <c r="Q431" s="1074">
        <f t="shared" si="30"/>
        <v>0</v>
      </c>
      <c r="R431" s="1075">
        <f t="shared" si="31"/>
        <v>0</v>
      </c>
      <c r="S431" s="1070"/>
      <c r="T431" s="1071"/>
      <c r="U431" s="1070"/>
      <c r="V431" s="1072"/>
      <c r="W431" s="1070"/>
      <c r="X431" s="1070"/>
      <c r="Y431" s="1070"/>
    </row>
    <row r="432" spans="1:25" s="1029" customFormat="1" ht="39.75" customHeight="1">
      <c r="A432" s="1076">
        <v>214</v>
      </c>
      <c r="B432" s="1076">
        <v>7000015666</v>
      </c>
      <c r="C432" s="1076">
        <v>2150</v>
      </c>
      <c r="D432" s="1076" t="s">
        <v>749</v>
      </c>
      <c r="E432" s="1076">
        <v>1000020375</v>
      </c>
      <c r="F432" s="1076">
        <v>85354010</v>
      </c>
      <c r="G432" s="1251"/>
      <c r="H432" s="1280">
        <v>18</v>
      </c>
      <c r="I432" s="1252"/>
      <c r="J432" s="1076" t="s">
        <v>613</v>
      </c>
      <c r="K432" s="1280" t="s">
        <v>574</v>
      </c>
      <c r="L432" s="1280">
        <v>30</v>
      </c>
      <c r="M432" s="1253"/>
      <c r="N432" s="1298" t="str">
        <f t="shared" si="28"/>
        <v>Included</v>
      </c>
      <c r="O432" s="1299">
        <f t="shared" si="29"/>
        <v>0</v>
      </c>
      <c r="P432" s="1070"/>
      <c r="Q432" s="1074">
        <f t="shared" si="30"/>
        <v>0</v>
      </c>
      <c r="R432" s="1075">
        <f t="shared" si="31"/>
        <v>0</v>
      </c>
      <c r="S432" s="1070"/>
      <c r="T432" s="1071"/>
      <c r="U432" s="1070"/>
      <c r="V432" s="1072"/>
      <c r="W432" s="1070"/>
      <c r="X432" s="1070"/>
      <c r="Y432" s="1070"/>
    </row>
    <row r="433" spans="1:25" s="1029" customFormat="1" ht="39.75" customHeight="1">
      <c r="A433" s="1076">
        <v>215</v>
      </c>
      <c r="B433" s="1076">
        <v>7000015666</v>
      </c>
      <c r="C433" s="1076">
        <v>2160</v>
      </c>
      <c r="D433" s="1076" t="s">
        <v>749</v>
      </c>
      <c r="E433" s="1076">
        <v>1000028389</v>
      </c>
      <c r="F433" s="1076">
        <v>85352121</v>
      </c>
      <c r="G433" s="1251"/>
      <c r="H433" s="1280">
        <v>18</v>
      </c>
      <c r="I433" s="1252"/>
      <c r="J433" s="1076" t="s">
        <v>637</v>
      </c>
      <c r="K433" s="1280" t="s">
        <v>574</v>
      </c>
      <c r="L433" s="1280">
        <v>2</v>
      </c>
      <c r="M433" s="1253"/>
      <c r="N433" s="1298" t="str">
        <f t="shared" si="28"/>
        <v>Included</v>
      </c>
      <c r="O433" s="1299">
        <f t="shared" si="29"/>
        <v>0</v>
      </c>
      <c r="P433" s="1070"/>
      <c r="Q433" s="1074">
        <f t="shared" si="30"/>
        <v>0</v>
      </c>
      <c r="R433" s="1075">
        <f t="shared" si="31"/>
        <v>0</v>
      </c>
      <c r="S433" s="1070"/>
      <c r="T433" s="1071"/>
      <c r="U433" s="1070"/>
      <c r="V433" s="1072"/>
      <c r="W433" s="1070"/>
      <c r="X433" s="1070"/>
      <c r="Y433" s="1070"/>
    </row>
    <row r="434" spans="1:25" s="1029" customFormat="1" ht="39.75" customHeight="1">
      <c r="A434" s="1076">
        <v>216</v>
      </c>
      <c r="B434" s="1076">
        <v>7000015666</v>
      </c>
      <c r="C434" s="1076">
        <v>2170</v>
      </c>
      <c r="D434" s="1076" t="s">
        <v>749</v>
      </c>
      <c r="E434" s="1076">
        <v>1000028388</v>
      </c>
      <c r="F434" s="1076">
        <v>85352121</v>
      </c>
      <c r="G434" s="1251"/>
      <c r="H434" s="1280">
        <v>18</v>
      </c>
      <c r="I434" s="1252"/>
      <c r="J434" s="1076" t="s">
        <v>638</v>
      </c>
      <c r="K434" s="1280" t="s">
        <v>574</v>
      </c>
      <c r="L434" s="1280">
        <v>8</v>
      </c>
      <c r="M434" s="1253"/>
      <c r="N434" s="1298" t="str">
        <f t="shared" si="28"/>
        <v>Included</v>
      </c>
      <c r="O434" s="1299">
        <f t="shared" si="29"/>
        <v>0</v>
      </c>
      <c r="P434" s="1070"/>
      <c r="Q434" s="1074">
        <f t="shared" si="30"/>
        <v>0</v>
      </c>
      <c r="R434" s="1075">
        <f t="shared" si="31"/>
        <v>0</v>
      </c>
      <c r="S434" s="1070"/>
      <c r="T434" s="1071"/>
      <c r="U434" s="1070"/>
      <c r="V434" s="1072"/>
      <c r="W434" s="1070"/>
      <c r="X434" s="1070"/>
      <c r="Y434" s="1070"/>
    </row>
    <row r="435" spans="1:25" s="1029" customFormat="1" ht="39.75" customHeight="1">
      <c r="A435" s="1076">
        <v>217</v>
      </c>
      <c r="B435" s="1076">
        <v>7000015666</v>
      </c>
      <c r="C435" s="1076">
        <v>2180</v>
      </c>
      <c r="D435" s="1076" t="s">
        <v>749</v>
      </c>
      <c r="E435" s="1076">
        <v>1000022782</v>
      </c>
      <c r="F435" s="1076">
        <v>85359030</v>
      </c>
      <c r="G435" s="1251"/>
      <c r="H435" s="1280">
        <v>18</v>
      </c>
      <c r="I435" s="1252"/>
      <c r="J435" s="1076" t="s">
        <v>610</v>
      </c>
      <c r="K435" s="1280" t="s">
        <v>574</v>
      </c>
      <c r="L435" s="1280">
        <v>8</v>
      </c>
      <c r="M435" s="1253"/>
      <c r="N435" s="1298" t="str">
        <f t="shared" si="28"/>
        <v>Included</v>
      </c>
      <c r="O435" s="1299">
        <f t="shared" si="29"/>
        <v>0</v>
      </c>
      <c r="P435" s="1070"/>
      <c r="Q435" s="1074">
        <f t="shared" si="30"/>
        <v>0</v>
      </c>
      <c r="R435" s="1075">
        <f t="shared" si="31"/>
        <v>0</v>
      </c>
      <c r="S435" s="1070"/>
      <c r="T435" s="1071"/>
      <c r="U435" s="1070"/>
      <c r="V435" s="1072"/>
      <c r="W435" s="1070"/>
      <c r="X435" s="1070"/>
      <c r="Y435" s="1070"/>
    </row>
    <row r="436" spans="1:25" s="1029" customFormat="1" ht="39.75" customHeight="1">
      <c r="A436" s="1076">
        <v>218</v>
      </c>
      <c r="B436" s="1076">
        <v>7000015666</v>
      </c>
      <c r="C436" s="1076">
        <v>2190</v>
      </c>
      <c r="D436" s="1076" t="s">
        <v>749</v>
      </c>
      <c r="E436" s="1076">
        <v>1000029987</v>
      </c>
      <c r="F436" s="1076">
        <v>85446090</v>
      </c>
      <c r="G436" s="1251"/>
      <c r="H436" s="1280">
        <v>18</v>
      </c>
      <c r="I436" s="1252"/>
      <c r="J436" s="1076" t="s">
        <v>642</v>
      </c>
      <c r="K436" s="1280" t="s">
        <v>582</v>
      </c>
      <c r="L436" s="1280">
        <v>100</v>
      </c>
      <c r="M436" s="1253"/>
      <c r="N436" s="1298" t="str">
        <f t="shared" si="28"/>
        <v>Included</v>
      </c>
      <c r="O436" s="1299">
        <f t="shared" si="29"/>
        <v>0</v>
      </c>
      <c r="P436" s="1070"/>
      <c r="Q436" s="1074">
        <f t="shared" si="30"/>
        <v>0</v>
      </c>
      <c r="R436" s="1075">
        <f t="shared" si="31"/>
        <v>0</v>
      </c>
      <c r="S436" s="1070"/>
      <c r="T436" s="1071"/>
      <c r="U436" s="1070"/>
      <c r="V436" s="1072"/>
      <c r="W436" s="1070"/>
      <c r="X436" s="1070"/>
      <c r="Y436" s="1070"/>
    </row>
    <row r="437" spans="1:25" s="1029" customFormat="1" ht="39.75" customHeight="1">
      <c r="A437" s="1076">
        <v>219</v>
      </c>
      <c r="B437" s="1076">
        <v>7000015666</v>
      </c>
      <c r="C437" s="1076">
        <v>2200</v>
      </c>
      <c r="D437" s="1076" t="s">
        <v>749</v>
      </c>
      <c r="E437" s="1076">
        <v>1000027320</v>
      </c>
      <c r="F437" s="1076">
        <v>85446090</v>
      </c>
      <c r="G437" s="1251"/>
      <c r="H437" s="1280">
        <v>18</v>
      </c>
      <c r="I437" s="1252"/>
      <c r="J437" s="1076" t="s">
        <v>643</v>
      </c>
      <c r="K437" s="1280" t="s">
        <v>582</v>
      </c>
      <c r="L437" s="1280">
        <v>400</v>
      </c>
      <c r="M437" s="1253"/>
      <c r="N437" s="1298" t="str">
        <f t="shared" si="28"/>
        <v>Included</v>
      </c>
      <c r="O437" s="1299">
        <f t="shared" si="29"/>
        <v>0</v>
      </c>
      <c r="P437" s="1070"/>
      <c r="Q437" s="1074">
        <f t="shared" si="30"/>
        <v>0</v>
      </c>
      <c r="R437" s="1075">
        <f t="shared" si="31"/>
        <v>0</v>
      </c>
      <c r="S437" s="1070"/>
      <c r="T437" s="1071"/>
      <c r="U437" s="1070"/>
      <c r="V437" s="1072"/>
      <c r="W437" s="1070"/>
      <c r="X437" s="1070"/>
      <c r="Y437" s="1070"/>
    </row>
    <row r="438" spans="1:25" s="1029" customFormat="1" ht="39.75" customHeight="1">
      <c r="A438" s="1076">
        <v>220</v>
      </c>
      <c r="B438" s="1076">
        <v>7000015666</v>
      </c>
      <c r="C438" s="1076">
        <v>2210</v>
      </c>
      <c r="D438" s="1076" t="s">
        <v>749</v>
      </c>
      <c r="E438" s="1076">
        <v>1000029995</v>
      </c>
      <c r="F438" s="1076">
        <v>85479090</v>
      </c>
      <c r="G438" s="1251"/>
      <c r="H438" s="1280">
        <v>18</v>
      </c>
      <c r="I438" s="1252"/>
      <c r="J438" s="1076" t="s">
        <v>644</v>
      </c>
      <c r="K438" s="1280" t="s">
        <v>575</v>
      </c>
      <c r="L438" s="1280">
        <v>4</v>
      </c>
      <c r="M438" s="1253"/>
      <c r="N438" s="1298" t="str">
        <f t="shared" si="28"/>
        <v>Included</v>
      </c>
      <c r="O438" s="1299">
        <f t="shared" si="29"/>
        <v>0</v>
      </c>
      <c r="P438" s="1070"/>
      <c r="Q438" s="1074">
        <f t="shared" si="30"/>
        <v>0</v>
      </c>
      <c r="R438" s="1075">
        <f t="shared" si="31"/>
        <v>0</v>
      </c>
      <c r="S438" s="1070"/>
      <c r="T438" s="1071"/>
      <c r="U438" s="1070"/>
      <c r="V438" s="1072"/>
      <c r="W438" s="1070"/>
      <c r="X438" s="1070"/>
      <c r="Y438" s="1070"/>
    </row>
    <row r="439" spans="1:25" s="1029" customFormat="1" ht="39.75" customHeight="1">
      <c r="A439" s="1076">
        <v>221</v>
      </c>
      <c r="B439" s="1076">
        <v>7000015666</v>
      </c>
      <c r="C439" s="1076">
        <v>2220</v>
      </c>
      <c r="D439" s="1076" t="s">
        <v>749</v>
      </c>
      <c r="E439" s="1076">
        <v>1000029993</v>
      </c>
      <c r="F439" s="1076">
        <v>85479090</v>
      </c>
      <c r="G439" s="1251"/>
      <c r="H439" s="1280">
        <v>18</v>
      </c>
      <c r="I439" s="1252"/>
      <c r="J439" s="1076" t="s">
        <v>645</v>
      </c>
      <c r="K439" s="1280" t="s">
        <v>575</v>
      </c>
      <c r="L439" s="1280">
        <v>4</v>
      </c>
      <c r="M439" s="1253"/>
      <c r="N439" s="1298" t="str">
        <f t="shared" si="28"/>
        <v>Included</v>
      </c>
      <c r="O439" s="1299">
        <f t="shared" si="29"/>
        <v>0</v>
      </c>
      <c r="P439" s="1070"/>
      <c r="Q439" s="1074">
        <f t="shared" si="30"/>
        <v>0</v>
      </c>
      <c r="R439" s="1075">
        <f t="shared" si="31"/>
        <v>0</v>
      </c>
      <c r="S439" s="1070"/>
      <c r="T439" s="1071"/>
      <c r="U439" s="1070"/>
      <c r="V439" s="1072"/>
      <c r="W439" s="1070"/>
      <c r="X439" s="1070"/>
      <c r="Y439" s="1070"/>
    </row>
    <row r="440" spans="1:25" s="1029" customFormat="1" ht="39.75" customHeight="1">
      <c r="A440" s="1076">
        <v>222</v>
      </c>
      <c r="B440" s="1076">
        <v>7000015666</v>
      </c>
      <c r="C440" s="1076">
        <v>2230</v>
      </c>
      <c r="D440" s="1076" t="s">
        <v>749</v>
      </c>
      <c r="E440" s="1076">
        <v>1000033216</v>
      </c>
      <c r="F440" s="1076">
        <v>85479090</v>
      </c>
      <c r="G440" s="1251"/>
      <c r="H440" s="1280">
        <v>18</v>
      </c>
      <c r="I440" s="1252"/>
      <c r="J440" s="1076" t="s">
        <v>646</v>
      </c>
      <c r="K440" s="1280" t="s">
        <v>575</v>
      </c>
      <c r="L440" s="1280">
        <v>8</v>
      </c>
      <c r="M440" s="1253"/>
      <c r="N440" s="1298" t="str">
        <f t="shared" si="28"/>
        <v>Included</v>
      </c>
      <c r="O440" s="1299">
        <f t="shared" si="29"/>
        <v>0</v>
      </c>
      <c r="P440" s="1070"/>
      <c r="Q440" s="1074">
        <f t="shared" si="30"/>
        <v>0</v>
      </c>
      <c r="R440" s="1075">
        <f t="shared" si="31"/>
        <v>0</v>
      </c>
      <c r="S440" s="1070"/>
      <c r="T440" s="1071"/>
      <c r="U440" s="1070"/>
      <c r="V440" s="1072"/>
      <c r="W440" s="1070"/>
      <c r="X440" s="1070"/>
      <c r="Y440" s="1070"/>
    </row>
    <row r="441" spans="1:25" s="1029" customFormat="1" ht="39.75" customHeight="1">
      <c r="A441" s="1076">
        <v>223</v>
      </c>
      <c r="B441" s="1076">
        <v>7000015666</v>
      </c>
      <c r="C441" s="1076">
        <v>2240</v>
      </c>
      <c r="D441" s="1076" t="s">
        <v>749</v>
      </c>
      <c r="E441" s="1076">
        <v>1000033215</v>
      </c>
      <c r="F441" s="1076">
        <v>85479090</v>
      </c>
      <c r="G441" s="1251"/>
      <c r="H441" s="1280">
        <v>18</v>
      </c>
      <c r="I441" s="1252"/>
      <c r="J441" s="1076" t="s">
        <v>647</v>
      </c>
      <c r="K441" s="1280" t="s">
        <v>575</v>
      </c>
      <c r="L441" s="1280">
        <v>8</v>
      </c>
      <c r="M441" s="1253"/>
      <c r="N441" s="1298" t="str">
        <f t="shared" si="28"/>
        <v>Included</v>
      </c>
      <c r="O441" s="1299">
        <f t="shared" si="29"/>
        <v>0</v>
      </c>
      <c r="P441" s="1070"/>
      <c r="Q441" s="1074">
        <f t="shared" si="30"/>
        <v>0</v>
      </c>
      <c r="R441" s="1075">
        <f t="shared" si="31"/>
        <v>0</v>
      </c>
      <c r="S441" s="1070"/>
      <c r="T441" s="1071"/>
      <c r="U441" s="1070"/>
      <c r="V441" s="1072"/>
      <c r="W441" s="1070"/>
      <c r="X441" s="1070"/>
      <c r="Y441" s="1070"/>
    </row>
    <row r="442" spans="1:25" s="1029" customFormat="1" ht="39.75" customHeight="1">
      <c r="A442" s="1076">
        <v>224</v>
      </c>
      <c r="B442" s="1076">
        <v>7000015666</v>
      </c>
      <c r="C442" s="1076">
        <v>2250</v>
      </c>
      <c r="D442" s="1076" t="s">
        <v>749</v>
      </c>
      <c r="E442" s="1076">
        <v>1000000511</v>
      </c>
      <c r="F442" s="1076">
        <v>85446020</v>
      </c>
      <c r="G442" s="1251"/>
      <c r="H442" s="1280">
        <v>18</v>
      </c>
      <c r="I442" s="1252"/>
      <c r="J442" s="1076" t="s">
        <v>649</v>
      </c>
      <c r="K442" s="1280" t="s">
        <v>582</v>
      </c>
      <c r="L442" s="1280">
        <v>80</v>
      </c>
      <c r="M442" s="1253"/>
      <c r="N442" s="1298" t="str">
        <f t="shared" si="28"/>
        <v>Included</v>
      </c>
      <c r="O442" s="1299">
        <f t="shared" si="29"/>
        <v>0</v>
      </c>
      <c r="P442" s="1070"/>
      <c r="Q442" s="1074">
        <f t="shared" si="30"/>
        <v>0</v>
      </c>
      <c r="R442" s="1075">
        <f t="shared" si="31"/>
        <v>0</v>
      </c>
      <c r="S442" s="1070"/>
      <c r="T442" s="1071"/>
      <c r="U442" s="1070"/>
      <c r="V442" s="1072"/>
      <c r="W442" s="1070"/>
      <c r="X442" s="1070"/>
      <c r="Y442" s="1070"/>
    </row>
    <row r="443" spans="1:25" s="1029" customFormat="1" ht="39.75" customHeight="1">
      <c r="A443" s="1076">
        <v>225</v>
      </c>
      <c r="B443" s="1076">
        <v>7000015666</v>
      </c>
      <c r="C443" s="1076">
        <v>2260</v>
      </c>
      <c r="D443" s="1076" t="s">
        <v>749</v>
      </c>
      <c r="E443" s="1076">
        <v>1000037127</v>
      </c>
      <c r="F443" s="1076">
        <v>85446020</v>
      </c>
      <c r="G443" s="1251"/>
      <c r="H443" s="1280">
        <v>18</v>
      </c>
      <c r="I443" s="1252"/>
      <c r="J443" s="1076" t="s">
        <v>650</v>
      </c>
      <c r="K443" s="1280" t="s">
        <v>582</v>
      </c>
      <c r="L443" s="1280">
        <v>80</v>
      </c>
      <c r="M443" s="1253"/>
      <c r="N443" s="1298" t="str">
        <f t="shared" si="28"/>
        <v>Included</v>
      </c>
      <c r="O443" s="1299">
        <f t="shared" si="29"/>
        <v>0</v>
      </c>
      <c r="P443" s="1070"/>
      <c r="Q443" s="1074">
        <f t="shared" si="30"/>
        <v>0</v>
      </c>
      <c r="R443" s="1075">
        <f t="shared" si="31"/>
        <v>0</v>
      </c>
      <c r="S443" s="1070"/>
      <c r="T443" s="1071"/>
      <c r="U443" s="1070"/>
      <c r="V443" s="1072"/>
      <c r="W443" s="1070"/>
      <c r="X443" s="1070"/>
      <c r="Y443" s="1070"/>
    </row>
    <row r="444" spans="1:25" s="1029" customFormat="1" ht="39.75" customHeight="1">
      <c r="A444" s="1076">
        <v>226</v>
      </c>
      <c r="B444" s="1076">
        <v>7000015666</v>
      </c>
      <c r="C444" s="1076">
        <v>2270</v>
      </c>
      <c r="D444" s="1076" t="s">
        <v>749</v>
      </c>
      <c r="E444" s="1076">
        <v>1000000480</v>
      </c>
      <c r="F444" s="1076">
        <v>85446020</v>
      </c>
      <c r="G444" s="1251"/>
      <c r="H444" s="1280">
        <v>18</v>
      </c>
      <c r="I444" s="1252"/>
      <c r="J444" s="1076" t="s">
        <v>651</v>
      </c>
      <c r="K444" s="1280" t="s">
        <v>582</v>
      </c>
      <c r="L444" s="1280">
        <v>100</v>
      </c>
      <c r="M444" s="1253"/>
      <c r="N444" s="1298" t="str">
        <f t="shared" si="28"/>
        <v>Included</v>
      </c>
      <c r="O444" s="1299">
        <f t="shared" si="29"/>
        <v>0</v>
      </c>
      <c r="P444" s="1070"/>
      <c r="Q444" s="1074">
        <f t="shared" si="30"/>
        <v>0</v>
      </c>
      <c r="R444" s="1075">
        <f t="shared" si="31"/>
        <v>0</v>
      </c>
      <c r="S444" s="1070"/>
      <c r="T444" s="1071"/>
      <c r="U444" s="1070"/>
      <c r="V444" s="1072"/>
      <c r="W444" s="1070"/>
      <c r="X444" s="1070"/>
      <c r="Y444" s="1070"/>
    </row>
    <row r="445" spans="1:25" s="1029" customFormat="1" ht="39.75" customHeight="1">
      <c r="A445" s="1076">
        <v>227</v>
      </c>
      <c r="B445" s="1076">
        <v>7000015666</v>
      </c>
      <c r="C445" s="1076">
        <v>2280</v>
      </c>
      <c r="D445" s="1076" t="s">
        <v>749</v>
      </c>
      <c r="E445" s="1076">
        <v>1000000520</v>
      </c>
      <c r="F445" s="1076">
        <v>85446020</v>
      </c>
      <c r="G445" s="1251"/>
      <c r="H445" s="1280">
        <v>18</v>
      </c>
      <c r="I445" s="1252"/>
      <c r="J445" s="1076" t="s">
        <v>652</v>
      </c>
      <c r="K445" s="1280" t="s">
        <v>582</v>
      </c>
      <c r="L445" s="1280">
        <v>100</v>
      </c>
      <c r="M445" s="1253"/>
      <c r="N445" s="1298" t="str">
        <f t="shared" si="28"/>
        <v>Included</v>
      </c>
      <c r="O445" s="1299">
        <f t="shared" si="29"/>
        <v>0</v>
      </c>
      <c r="P445" s="1070"/>
      <c r="Q445" s="1074">
        <f t="shared" si="30"/>
        <v>0</v>
      </c>
      <c r="R445" s="1075">
        <f t="shared" si="31"/>
        <v>0</v>
      </c>
      <c r="S445" s="1070"/>
      <c r="T445" s="1071"/>
      <c r="U445" s="1070"/>
      <c r="V445" s="1072"/>
      <c r="W445" s="1070"/>
      <c r="X445" s="1070"/>
      <c r="Y445" s="1070"/>
    </row>
    <row r="446" spans="1:25" s="1029" customFormat="1" ht="39.75" customHeight="1">
      <c r="A446" s="1076">
        <v>228</v>
      </c>
      <c r="B446" s="1076">
        <v>7000015666</v>
      </c>
      <c r="C446" s="1076">
        <v>2290</v>
      </c>
      <c r="D446" s="1076" t="s">
        <v>749</v>
      </c>
      <c r="E446" s="1076">
        <v>1000000446</v>
      </c>
      <c r="F446" s="1076">
        <v>85446020</v>
      </c>
      <c r="G446" s="1251"/>
      <c r="H446" s="1280">
        <v>18</v>
      </c>
      <c r="I446" s="1252"/>
      <c r="J446" s="1076" t="s">
        <v>653</v>
      </c>
      <c r="K446" s="1280" t="s">
        <v>582</v>
      </c>
      <c r="L446" s="1280">
        <v>200</v>
      </c>
      <c r="M446" s="1253"/>
      <c r="N446" s="1298" t="str">
        <f t="shared" si="28"/>
        <v>Included</v>
      </c>
      <c r="O446" s="1299">
        <f t="shared" si="29"/>
        <v>0</v>
      </c>
      <c r="P446" s="1070"/>
      <c r="Q446" s="1074">
        <f t="shared" si="30"/>
        <v>0</v>
      </c>
      <c r="R446" s="1075">
        <f t="shared" si="31"/>
        <v>0</v>
      </c>
      <c r="S446" s="1070"/>
      <c r="T446" s="1071"/>
      <c r="U446" s="1070"/>
      <c r="V446" s="1072"/>
      <c r="W446" s="1070"/>
      <c r="X446" s="1070"/>
      <c r="Y446" s="1070"/>
    </row>
    <row r="447" spans="1:25" s="1029" customFormat="1" ht="39.75" customHeight="1">
      <c r="A447" s="1076">
        <v>229</v>
      </c>
      <c r="B447" s="1076">
        <v>7000015666</v>
      </c>
      <c r="C447" s="1076">
        <v>2300</v>
      </c>
      <c r="D447" s="1076" t="s">
        <v>749</v>
      </c>
      <c r="E447" s="1076">
        <v>1000006308</v>
      </c>
      <c r="F447" s="1076">
        <v>76141000</v>
      </c>
      <c r="G447" s="1251"/>
      <c r="H447" s="1280">
        <v>18</v>
      </c>
      <c r="I447" s="1252"/>
      <c r="J447" s="1076" t="s">
        <v>660</v>
      </c>
      <c r="K447" s="1280" t="s">
        <v>582</v>
      </c>
      <c r="L447" s="1280">
        <v>100</v>
      </c>
      <c r="M447" s="1253"/>
      <c r="N447" s="1298" t="str">
        <f t="shared" si="28"/>
        <v>Included</v>
      </c>
      <c r="O447" s="1299">
        <f t="shared" si="29"/>
        <v>0</v>
      </c>
      <c r="P447" s="1070"/>
      <c r="Q447" s="1074">
        <f t="shared" si="30"/>
        <v>0</v>
      </c>
      <c r="R447" s="1075">
        <f t="shared" si="31"/>
        <v>0</v>
      </c>
      <c r="S447" s="1070"/>
      <c r="T447" s="1071"/>
      <c r="U447" s="1070"/>
      <c r="V447" s="1072"/>
      <c r="W447" s="1070"/>
      <c r="X447" s="1070"/>
      <c r="Y447" s="1070"/>
    </row>
    <row r="448" spans="1:25" s="1029" customFormat="1" ht="39.75" customHeight="1">
      <c r="A448" s="1076">
        <v>230</v>
      </c>
      <c r="B448" s="1076">
        <v>7000015666</v>
      </c>
      <c r="C448" s="1076">
        <v>2310</v>
      </c>
      <c r="D448" s="1076" t="s">
        <v>749</v>
      </c>
      <c r="E448" s="1076">
        <v>1000029112</v>
      </c>
      <c r="F448" s="1076">
        <v>72125090</v>
      </c>
      <c r="G448" s="1251"/>
      <c r="H448" s="1280">
        <v>18</v>
      </c>
      <c r="I448" s="1252"/>
      <c r="J448" s="1076" t="s">
        <v>662</v>
      </c>
      <c r="K448" s="1280" t="s">
        <v>601</v>
      </c>
      <c r="L448" s="1280">
        <v>240</v>
      </c>
      <c r="M448" s="1253"/>
      <c r="N448" s="1298" t="str">
        <f t="shared" si="28"/>
        <v>Included</v>
      </c>
      <c r="O448" s="1299">
        <f t="shared" si="29"/>
        <v>0</v>
      </c>
      <c r="P448" s="1070"/>
      <c r="Q448" s="1074">
        <f t="shared" si="30"/>
        <v>0</v>
      </c>
      <c r="R448" s="1075">
        <f t="shared" si="31"/>
        <v>0</v>
      </c>
      <c r="S448" s="1070"/>
      <c r="T448" s="1071"/>
      <c r="U448" s="1070"/>
      <c r="V448" s="1072"/>
      <c r="W448" s="1070"/>
      <c r="X448" s="1070"/>
      <c r="Y448" s="1070"/>
    </row>
    <row r="449" spans="1:25" s="1029" customFormat="1" ht="39.75" customHeight="1">
      <c r="A449" s="1076">
        <v>231</v>
      </c>
      <c r="B449" s="1076">
        <v>7000015666</v>
      </c>
      <c r="C449" s="1076">
        <v>2320</v>
      </c>
      <c r="D449" s="1076" t="s">
        <v>749</v>
      </c>
      <c r="E449" s="1076">
        <v>1000029111</v>
      </c>
      <c r="F449" s="1076">
        <v>72125090</v>
      </c>
      <c r="G449" s="1251"/>
      <c r="H449" s="1280">
        <v>18</v>
      </c>
      <c r="I449" s="1252"/>
      <c r="J449" s="1076" t="s">
        <v>663</v>
      </c>
      <c r="K449" s="1280" t="s">
        <v>601</v>
      </c>
      <c r="L449" s="1280">
        <v>60</v>
      </c>
      <c r="M449" s="1253"/>
      <c r="N449" s="1298" t="str">
        <f t="shared" si="28"/>
        <v>Included</v>
      </c>
      <c r="O449" s="1299">
        <f t="shared" si="29"/>
        <v>0</v>
      </c>
      <c r="P449" s="1070"/>
      <c r="Q449" s="1074">
        <f t="shared" si="30"/>
        <v>0</v>
      </c>
      <c r="R449" s="1075">
        <f t="shared" si="31"/>
        <v>0</v>
      </c>
      <c r="S449" s="1070"/>
      <c r="T449" s="1071"/>
      <c r="U449" s="1070"/>
      <c r="V449" s="1072"/>
      <c r="W449" s="1070"/>
      <c r="X449" s="1070"/>
      <c r="Y449" s="1070"/>
    </row>
    <row r="450" spans="1:25" s="1029" customFormat="1" ht="39.75" customHeight="1">
      <c r="A450" s="1076">
        <v>232</v>
      </c>
      <c r="B450" s="1076">
        <v>7000015666</v>
      </c>
      <c r="C450" s="1076">
        <v>2330</v>
      </c>
      <c r="D450" s="1076" t="s">
        <v>749</v>
      </c>
      <c r="E450" s="1076">
        <v>1000025958</v>
      </c>
      <c r="F450" s="1076">
        <v>72159090</v>
      </c>
      <c r="G450" s="1251"/>
      <c r="H450" s="1280">
        <v>18</v>
      </c>
      <c r="I450" s="1252"/>
      <c r="J450" s="1076" t="s">
        <v>664</v>
      </c>
      <c r="K450" s="1280" t="s">
        <v>574</v>
      </c>
      <c r="L450" s="1280">
        <v>6</v>
      </c>
      <c r="M450" s="1253"/>
      <c r="N450" s="1298" t="str">
        <f t="shared" si="28"/>
        <v>Included</v>
      </c>
      <c r="O450" s="1299">
        <f t="shared" si="29"/>
        <v>0</v>
      </c>
      <c r="P450" s="1070"/>
      <c r="Q450" s="1074">
        <f t="shared" si="30"/>
        <v>0</v>
      </c>
      <c r="R450" s="1075">
        <f t="shared" si="31"/>
        <v>0</v>
      </c>
      <c r="S450" s="1070"/>
      <c r="T450" s="1071"/>
      <c r="U450" s="1070"/>
      <c r="V450" s="1072"/>
      <c r="W450" s="1070"/>
      <c r="X450" s="1070"/>
      <c r="Y450" s="1070"/>
    </row>
    <row r="451" spans="1:25" s="1029" customFormat="1" ht="39.75" customHeight="1">
      <c r="A451" s="1076">
        <v>233</v>
      </c>
      <c r="B451" s="1076">
        <v>7000015666</v>
      </c>
      <c r="C451" s="1076">
        <v>2340</v>
      </c>
      <c r="D451" s="1076" t="s">
        <v>749</v>
      </c>
      <c r="E451" s="1076">
        <v>1000028400</v>
      </c>
      <c r="F451" s="1076">
        <v>85462023</v>
      </c>
      <c r="G451" s="1251"/>
      <c r="H451" s="1280">
        <v>18</v>
      </c>
      <c r="I451" s="1252"/>
      <c r="J451" s="1076" t="s">
        <v>666</v>
      </c>
      <c r="K451" s="1280" t="s">
        <v>575</v>
      </c>
      <c r="L451" s="1280">
        <v>6</v>
      </c>
      <c r="M451" s="1253"/>
      <c r="N451" s="1298" t="str">
        <f t="shared" si="28"/>
        <v>Included</v>
      </c>
      <c r="O451" s="1299">
        <f t="shared" si="29"/>
        <v>0</v>
      </c>
      <c r="P451" s="1070"/>
      <c r="Q451" s="1074">
        <f t="shared" si="30"/>
        <v>0</v>
      </c>
      <c r="R451" s="1075">
        <f t="shared" si="31"/>
        <v>0</v>
      </c>
      <c r="S451" s="1070"/>
      <c r="T451" s="1071"/>
      <c r="U451" s="1070"/>
      <c r="V451" s="1072"/>
      <c r="W451" s="1070"/>
      <c r="X451" s="1070"/>
      <c r="Y451" s="1070"/>
    </row>
    <row r="452" spans="1:25" s="1029" customFormat="1" ht="39.75" customHeight="1">
      <c r="A452" s="1076">
        <v>234</v>
      </c>
      <c r="B452" s="1076">
        <v>7000015666</v>
      </c>
      <c r="C452" s="1076">
        <v>2350</v>
      </c>
      <c r="D452" s="1076" t="s">
        <v>749</v>
      </c>
      <c r="E452" s="1076">
        <v>1000037002</v>
      </c>
      <c r="F452" s="1076">
        <v>73089040</v>
      </c>
      <c r="G452" s="1251"/>
      <c r="H452" s="1280">
        <v>18</v>
      </c>
      <c r="I452" s="1252"/>
      <c r="J452" s="1076" t="s">
        <v>667</v>
      </c>
      <c r="K452" s="1280" t="s">
        <v>578</v>
      </c>
      <c r="L452" s="1280">
        <v>1.5</v>
      </c>
      <c r="M452" s="1253"/>
      <c r="N452" s="1298" t="str">
        <f t="shared" si="28"/>
        <v>Included</v>
      </c>
      <c r="O452" s="1299">
        <f t="shared" si="29"/>
        <v>0</v>
      </c>
      <c r="P452" s="1070"/>
      <c r="Q452" s="1074">
        <f t="shared" si="30"/>
        <v>0</v>
      </c>
      <c r="R452" s="1075">
        <f t="shared" si="31"/>
        <v>0</v>
      </c>
      <c r="S452" s="1070"/>
      <c r="T452" s="1071"/>
      <c r="U452" s="1070"/>
      <c r="V452" s="1072"/>
      <c r="W452" s="1070"/>
      <c r="X452" s="1070"/>
      <c r="Y452" s="1070"/>
    </row>
    <row r="453" spans="1:25" s="1029" customFormat="1" ht="39.75" customHeight="1">
      <c r="A453" s="1076">
        <v>235</v>
      </c>
      <c r="B453" s="1076">
        <v>7000015666</v>
      </c>
      <c r="C453" s="1076">
        <v>2360</v>
      </c>
      <c r="D453" s="1076" t="s">
        <v>749</v>
      </c>
      <c r="E453" s="1076">
        <v>1000037002</v>
      </c>
      <c r="F453" s="1076">
        <v>73089040</v>
      </c>
      <c r="G453" s="1251"/>
      <c r="H453" s="1280">
        <v>18</v>
      </c>
      <c r="I453" s="1252"/>
      <c r="J453" s="1076" t="s">
        <v>667</v>
      </c>
      <c r="K453" s="1280" t="s">
        <v>578</v>
      </c>
      <c r="L453" s="1280">
        <v>1.5</v>
      </c>
      <c r="M453" s="1253"/>
      <c r="N453" s="1298" t="str">
        <f t="shared" si="28"/>
        <v>Included</v>
      </c>
      <c r="O453" s="1299">
        <f t="shared" si="29"/>
        <v>0</v>
      </c>
      <c r="P453" s="1070"/>
      <c r="Q453" s="1074">
        <f t="shared" si="30"/>
        <v>0</v>
      </c>
      <c r="R453" s="1075">
        <f t="shared" si="31"/>
        <v>0</v>
      </c>
      <c r="S453" s="1070"/>
      <c r="T453" s="1071"/>
      <c r="U453" s="1070"/>
      <c r="V453" s="1072"/>
      <c r="W453" s="1070"/>
      <c r="X453" s="1070"/>
      <c r="Y453" s="1070"/>
    </row>
    <row r="454" spans="1:25" s="1029" customFormat="1" ht="39.75" customHeight="1">
      <c r="A454" s="1076">
        <v>236</v>
      </c>
      <c r="B454" s="1076">
        <v>7000015692</v>
      </c>
      <c r="C454" s="1076">
        <v>30</v>
      </c>
      <c r="D454" s="1076" t="s">
        <v>749</v>
      </c>
      <c r="E454" s="1076">
        <v>1000040982</v>
      </c>
      <c r="F454" s="1076">
        <v>85043100</v>
      </c>
      <c r="G454" s="1251"/>
      <c r="H454" s="1280">
        <v>18</v>
      </c>
      <c r="I454" s="1252"/>
      <c r="J454" s="1076" t="s">
        <v>634</v>
      </c>
      <c r="K454" s="1280" t="s">
        <v>575</v>
      </c>
      <c r="L454" s="1280">
        <v>3</v>
      </c>
      <c r="M454" s="1253"/>
      <c r="N454" s="1298" t="str">
        <f t="shared" si="28"/>
        <v>Included</v>
      </c>
      <c r="O454" s="1299">
        <f t="shared" si="29"/>
        <v>0</v>
      </c>
      <c r="P454" s="1070"/>
      <c r="Q454" s="1074">
        <f t="shared" si="30"/>
        <v>0</v>
      </c>
      <c r="R454" s="1075">
        <f t="shared" si="31"/>
        <v>0</v>
      </c>
      <c r="S454" s="1070"/>
      <c r="T454" s="1071"/>
      <c r="U454" s="1070"/>
      <c r="V454" s="1072"/>
      <c r="W454" s="1070"/>
      <c r="X454" s="1070"/>
      <c r="Y454" s="1070"/>
    </row>
    <row r="455" spans="1:25" s="1029" customFormat="1" ht="39.75" customHeight="1">
      <c r="A455" s="1076">
        <v>237</v>
      </c>
      <c r="B455" s="1076">
        <v>7000015692</v>
      </c>
      <c r="C455" s="1076">
        <v>40</v>
      </c>
      <c r="D455" s="1076" t="s">
        <v>749</v>
      </c>
      <c r="E455" s="1076">
        <v>1000043562</v>
      </c>
      <c r="F455" s="1076">
        <v>85359090</v>
      </c>
      <c r="G455" s="1251"/>
      <c r="H455" s="1280">
        <v>18</v>
      </c>
      <c r="I455" s="1252"/>
      <c r="J455" s="1076" t="s">
        <v>771</v>
      </c>
      <c r="K455" s="1280" t="s">
        <v>575</v>
      </c>
      <c r="L455" s="1280">
        <v>3</v>
      </c>
      <c r="M455" s="1253"/>
      <c r="N455" s="1298" t="str">
        <f t="shared" si="28"/>
        <v>Included</v>
      </c>
      <c r="O455" s="1299">
        <f t="shared" si="29"/>
        <v>0</v>
      </c>
      <c r="P455" s="1070"/>
      <c r="Q455" s="1074">
        <f t="shared" si="30"/>
        <v>0</v>
      </c>
      <c r="R455" s="1075">
        <f t="shared" si="31"/>
        <v>0</v>
      </c>
      <c r="S455" s="1070"/>
      <c r="T455" s="1071"/>
      <c r="U455" s="1070"/>
      <c r="V455" s="1072"/>
      <c r="W455" s="1070"/>
      <c r="X455" s="1070"/>
      <c r="Y455" s="1070"/>
    </row>
    <row r="456" spans="1:25" s="1029" customFormat="1" ht="39.75" customHeight="1">
      <c r="A456" s="1076">
        <v>238</v>
      </c>
      <c r="B456" s="1076">
        <v>7000015692</v>
      </c>
      <c r="C456" s="1076">
        <v>60</v>
      </c>
      <c r="D456" s="1076" t="s">
        <v>749</v>
      </c>
      <c r="E456" s="1076">
        <v>1000028409</v>
      </c>
      <c r="F456" s="1076">
        <v>76169990</v>
      </c>
      <c r="G456" s="1251"/>
      <c r="H456" s="1280">
        <v>18</v>
      </c>
      <c r="I456" s="1252"/>
      <c r="J456" s="1076" t="s">
        <v>656</v>
      </c>
      <c r="K456" s="1280" t="s">
        <v>655</v>
      </c>
      <c r="L456" s="1280">
        <v>2</v>
      </c>
      <c r="M456" s="1253"/>
      <c r="N456" s="1298" t="str">
        <f t="shared" si="28"/>
        <v>Included</v>
      </c>
      <c r="O456" s="1299">
        <f t="shared" si="29"/>
        <v>0</v>
      </c>
      <c r="P456" s="1070"/>
      <c r="Q456" s="1074">
        <f t="shared" si="30"/>
        <v>0</v>
      </c>
      <c r="R456" s="1075">
        <f t="shared" si="31"/>
        <v>0</v>
      </c>
      <c r="S456" s="1070"/>
      <c r="T456" s="1071"/>
      <c r="U456" s="1070"/>
      <c r="V456" s="1072"/>
      <c r="W456" s="1070"/>
      <c r="X456" s="1070"/>
      <c r="Y456" s="1070"/>
    </row>
    <row r="457" spans="1:25" s="1029" customFormat="1" ht="39.75" customHeight="1">
      <c r="A457" s="1076">
        <v>239</v>
      </c>
      <c r="B457" s="1076">
        <v>7000015666</v>
      </c>
      <c r="C457" s="1076">
        <v>2370</v>
      </c>
      <c r="D457" s="1076" t="s">
        <v>750</v>
      </c>
      <c r="E457" s="1076">
        <v>1000040984</v>
      </c>
      <c r="F457" s="1076">
        <v>85073000</v>
      </c>
      <c r="G457" s="1251"/>
      <c r="H457" s="1280">
        <v>28</v>
      </c>
      <c r="I457" s="1252"/>
      <c r="J457" s="1076" t="s">
        <v>639</v>
      </c>
      <c r="K457" s="1280" t="s">
        <v>575</v>
      </c>
      <c r="L457" s="1280">
        <v>3</v>
      </c>
      <c r="M457" s="1253"/>
      <c r="N457" s="1298" t="str">
        <f t="shared" si="28"/>
        <v>Included</v>
      </c>
      <c r="O457" s="1299">
        <f t="shared" si="29"/>
        <v>0</v>
      </c>
      <c r="P457" s="1070"/>
      <c r="Q457" s="1074">
        <f t="shared" si="30"/>
        <v>0</v>
      </c>
      <c r="R457" s="1075">
        <f t="shared" si="31"/>
        <v>0</v>
      </c>
      <c r="S457" s="1070"/>
      <c r="T457" s="1071"/>
      <c r="U457" s="1070"/>
      <c r="V457" s="1072"/>
      <c r="W457" s="1070"/>
      <c r="X457" s="1070"/>
      <c r="Y457" s="1070"/>
    </row>
    <row r="458" spans="1:25" s="1029" customFormat="1" ht="39.75" customHeight="1">
      <c r="A458" s="1076">
        <v>240</v>
      </c>
      <c r="B458" s="1076">
        <v>7000015666</v>
      </c>
      <c r="C458" s="1076">
        <v>2380</v>
      </c>
      <c r="D458" s="1076" t="s">
        <v>750</v>
      </c>
      <c r="E458" s="1076">
        <v>1000040983</v>
      </c>
      <c r="F458" s="1076">
        <v>85044030</v>
      </c>
      <c r="G458" s="1251"/>
      <c r="H458" s="1280">
        <v>18</v>
      </c>
      <c r="I458" s="1252"/>
      <c r="J458" s="1076" t="s">
        <v>640</v>
      </c>
      <c r="K458" s="1280" t="s">
        <v>575</v>
      </c>
      <c r="L458" s="1280">
        <v>3</v>
      </c>
      <c r="M458" s="1253"/>
      <c r="N458" s="1298" t="str">
        <f t="shared" si="28"/>
        <v>Included</v>
      </c>
      <c r="O458" s="1299">
        <f t="shared" si="29"/>
        <v>0</v>
      </c>
      <c r="P458" s="1070"/>
      <c r="Q458" s="1074">
        <f t="shared" si="30"/>
        <v>0</v>
      </c>
      <c r="R458" s="1075">
        <f t="shared" si="31"/>
        <v>0</v>
      </c>
      <c r="S458" s="1070"/>
      <c r="T458" s="1071"/>
      <c r="U458" s="1070"/>
      <c r="V458" s="1072"/>
      <c r="W458" s="1070"/>
      <c r="X458" s="1070"/>
      <c r="Y458" s="1070"/>
    </row>
    <row r="459" spans="1:25" s="1029" customFormat="1" ht="39.75" customHeight="1">
      <c r="A459" s="1076">
        <v>241</v>
      </c>
      <c r="B459" s="1076">
        <v>7000015666</v>
      </c>
      <c r="C459" s="1076">
        <v>2390</v>
      </c>
      <c r="D459" s="1076" t="s">
        <v>750</v>
      </c>
      <c r="E459" s="1076">
        <v>1000004303</v>
      </c>
      <c r="F459" s="1076">
        <v>85371000</v>
      </c>
      <c r="G459" s="1251"/>
      <c r="H459" s="1280">
        <v>18</v>
      </c>
      <c r="I459" s="1252"/>
      <c r="J459" s="1076" t="s">
        <v>641</v>
      </c>
      <c r="K459" s="1280" t="s">
        <v>575</v>
      </c>
      <c r="L459" s="1280">
        <v>3</v>
      </c>
      <c r="M459" s="1253"/>
      <c r="N459" s="1298" t="str">
        <f t="shared" si="28"/>
        <v>Included</v>
      </c>
      <c r="O459" s="1299">
        <f t="shared" si="29"/>
        <v>0</v>
      </c>
      <c r="P459" s="1070"/>
      <c r="Q459" s="1074">
        <f t="shared" si="30"/>
        <v>0</v>
      </c>
      <c r="R459" s="1075">
        <f t="shared" si="31"/>
        <v>0</v>
      </c>
      <c r="S459" s="1070"/>
      <c r="T459" s="1071"/>
      <c r="U459" s="1070"/>
      <c r="V459" s="1072"/>
      <c r="W459" s="1070"/>
      <c r="X459" s="1070"/>
      <c r="Y459" s="1070"/>
    </row>
    <row r="460" spans="1:25" s="1029" customFormat="1" ht="39.75" customHeight="1">
      <c r="A460" s="1076">
        <v>242</v>
      </c>
      <c r="B460" s="1076">
        <v>7000015666</v>
      </c>
      <c r="C460" s="1076">
        <v>2400</v>
      </c>
      <c r="D460" s="1076" t="s">
        <v>750</v>
      </c>
      <c r="E460" s="1076">
        <v>1000028389</v>
      </c>
      <c r="F460" s="1076">
        <v>85352121</v>
      </c>
      <c r="G460" s="1251"/>
      <c r="H460" s="1280">
        <v>18</v>
      </c>
      <c r="I460" s="1252"/>
      <c r="J460" s="1076" t="s">
        <v>637</v>
      </c>
      <c r="K460" s="1280" t="s">
        <v>574</v>
      </c>
      <c r="L460" s="1280">
        <v>2</v>
      </c>
      <c r="M460" s="1253"/>
      <c r="N460" s="1298" t="str">
        <f t="shared" si="28"/>
        <v>Included</v>
      </c>
      <c r="O460" s="1299">
        <f t="shared" si="29"/>
        <v>0</v>
      </c>
      <c r="P460" s="1070"/>
      <c r="Q460" s="1074">
        <f t="shared" si="30"/>
        <v>0</v>
      </c>
      <c r="R460" s="1075">
        <f t="shared" si="31"/>
        <v>0</v>
      </c>
      <c r="S460" s="1070"/>
      <c r="T460" s="1071"/>
      <c r="U460" s="1070"/>
      <c r="V460" s="1072"/>
      <c r="W460" s="1070"/>
      <c r="X460" s="1070"/>
      <c r="Y460" s="1070"/>
    </row>
    <row r="461" spans="1:25" s="1029" customFormat="1" ht="39.75" customHeight="1">
      <c r="A461" s="1076">
        <v>243</v>
      </c>
      <c r="B461" s="1076">
        <v>7000015666</v>
      </c>
      <c r="C461" s="1076">
        <v>2410</v>
      </c>
      <c r="D461" s="1076" t="s">
        <v>750</v>
      </c>
      <c r="E461" s="1076">
        <v>1000028388</v>
      </c>
      <c r="F461" s="1076">
        <v>85352121</v>
      </c>
      <c r="G461" s="1251"/>
      <c r="H461" s="1280">
        <v>18</v>
      </c>
      <c r="I461" s="1252"/>
      <c r="J461" s="1076" t="s">
        <v>638</v>
      </c>
      <c r="K461" s="1280" t="s">
        <v>574</v>
      </c>
      <c r="L461" s="1280">
        <v>8</v>
      </c>
      <c r="M461" s="1253"/>
      <c r="N461" s="1298" t="str">
        <f t="shared" si="28"/>
        <v>Included</v>
      </c>
      <c r="O461" s="1299">
        <f t="shared" si="29"/>
        <v>0</v>
      </c>
      <c r="P461" s="1070"/>
      <c r="Q461" s="1074">
        <f t="shared" si="30"/>
        <v>0</v>
      </c>
      <c r="R461" s="1075">
        <f t="shared" si="31"/>
        <v>0</v>
      </c>
      <c r="S461" s="1070"/>
      <c r="T461" s="1071"/>
      <c r="U461" s="1070"/>
      <c r="V461" s="1072"/>
      <c r="W461" s="1070"/>
      <c r="X461" s="1070"/>
      <c r="Y461" s="1070"/>
    </row>
    <row r="462" spans="1:25" s="1029" customFormat="1" ht="39.75" customHeight="1">
      <c r="A462" s="1076">
        <v>244</v>
      </c>
      <c r="B462" s="1076">
        <v>7000015666</v>
      </c>
      <c r="C462" s="1076">
        <v>2420</v>
      </c>
      <c r="D462" s="1076" t="s">
        <v>750</v>
      </c>
      <c r="E462" s="1076">
        <v>1000025958</v>
      </c>
      <c r="F462" s="1076">
        <v>72159090</v>
      </c>
      <c r="G462" s="1251"/>
      <c r="H462" s="1280">
        <v>18</v>
      </c>
      <c r="I462" s="1252"/>
      <c r="J462" s="1076" t="s">
        <v>664</v>
      </c>
      <c r="K462" s="1280" t="s">
        <v>574</v>
      </c>
      <c r="L462" s="1280">
        <v>2</v>
      </c>
      <c r="M462" s="1253"/>
      <c r="N462" s="1298" t="str">
        <f t="shared" si="28"/>
        <v>Included</v>
      </c>
      <c r="O462" s="1299">
        <f t="shared" si="29"/>
        <v>0</v>
      </c>
      <c r="P462" s="1070"/>
      <c r="Q462" s="1074">
        <f t="shared" si="30"/>
        <v>0</v>
      </c>
      <c r="R462" s="1075">
        <f t="shared" si="31"/>
        <v>0</v>
      </c>
      <c r="S462" s="1070"/>
      <c r="T462" s="1071"/>
      <c r="U462" s="1070"/>
      <c r="V462" s="1072"/>
      <c r="W462" s="1070"/>
      <c r="X462" s="1070"/>
      <c r="Y462" s="1070"/>
    </row>
    <row r="463" spans="1:25" s="1029" customFormat="1" ht="39.75" customHeight="1">
      <c r="A463" s="1076">
        <v>245</v>
      </c>
      <c r="B463" s="1076">
        <v>7000015666</v>
      </c>
      <c r="C463" s="1076">
        <v>2430</v>
      </c>
      <c r="D463" s="1076" t="s">
        <v>750</v>
      </c>
      <c r="E463" s="1076">
        <v>1000028395</v>
      </c>
      <c r="F463" s="1076">
        <v>72149990</v>
      </c>
      <c r="G463" s="1251"/>
      <c r="H463" s="1280">
        <v>18</v>
      </c>
      <c r="I463" s="1252"/>
      <c r="J463" s="1076" t="s">
        <v>665</v>
      </c>
      <c r="K463" s="1280" t="s">
        <v>575</v>
      </c>
      <c r="L463" s="1280">
        <v>4</v>
      </c>
      <c r="M463" s="1253"/>
      <c r="N463" s="1298" t="str">
        <f t="shared" si="28"/>
        <v>Included</v>
      </c>
      <c r="O463" s="1299">
        <f t="shared" si="29"/>
        <v>0</v>
      </c>
      <c r="P463" s="1070"/>
      <c r="Q463" s="1074">
        <f t="shared" si="30"/>
        <v>0</v>
      </c>
      <c r="R463" s="1075">
        <f t="shared" si="31"/>
        <v>0</v>
      </c>
      <c r="S463" s="1070"/>
      <c r="T463" s="1071"/>
      <c r="U463" s="1070"/>
      <c r="V463" s="1072"/>
      <c r="W463" s="1070"/>
      <c r="X463" s="1070"/>
      <c r="Y463" s="1070"/>
    </row>
    <row r="464" spans="1:25" s="1029" customFormat="1" ht="39.75" customHeight="1">
      <c r="A464" s="1076">
        <v>246</v>
      </c>
      <c r="B464" s="1076">
        <v>7000015666</v>
      </c>
      <c r="C464" s="1076">
        <v>2440</v>
      </c>
      <c r="D464" s="1076" t="s">
        <v>750</v>
      </c>
      <c r="E464" s="1076">
        <v>1000029110</v>
      </c>
      <c r="F464" s="1076">
        <v>72159090</v>
      </c>
      <c r="G464" s="1251"/>
      <c r="H464" s="1280">
        <v>18</v>
      </c>
      <c r="I464" s="1252"/>
      <c r="J464" s="1076" t="s">
        <v>661</v>
      </c>
      <c r="K464" s="1280" t="s">
        <v>601</v>
      </c>
      <c r="L464" s="1280">
        <v>950</v>
      </c>
      <c r="M464" s="1253"/>
      <c r="N464" s="1298" t="str">
        <f t="shared" si="28"/>
        <v>Included</v>
      </c>
      <c r="O464" s="1299">
        <f t="shared" si="29"/>
        <v>0</v>
      </c>
      <c r="P464" s="1070"/>
      <c r="Q464" s="1074">
        <f t="shared" si="30"/>
        <v>0</v>
      </c>
      <c r="R464" s="1075">
        <f t="shared" si="31"/>
        <v>0</v>
      </c>
      <c r="S464" s="1070"/>
      <c r="T464" s="1071"/>
      <c r="U464" s="1070"/>
      <c r="V464" s="1072"/>
      <c r="W464" s="1070"/>
      <c r="X464" s="1070"/>
      <c r="Y464" s="1070"/>
    </row>
    <row r="465" spans="1:25" s="1029" customFormat="1" ht="39.75" customHeight="1">
      <c r="A465" s="1076">
        <v>247</v>
      </c>
      <c r="B465" s="1076">
        <v>7000015666</v>
      </c>
      <c r="C465" s="1076">
        <v>2450</v>
      </c>
      <c r="D465" s="1076" t="s">
        <v>750</v>
      </c>
      <c r="E465" s="1076">
        <v>1000029112</v>
      </c>
      <c r="F465" s="1076">
        <v>72125090</v>
      </c>
      <c r="G465" s="1251"/>
      <c r="H465" s="1280">
        <v>18</v>
      </c>
      <c r="I465" s="1252"/>
      <c r="J465" s="1076" t="s">
        <v>662</v>
      </c>
      <c r="K465" s="1280" t="s">
        <v>601</v>
      </c>
      <c r="L465" s="1280">
        <v>350</v>
      </c>
      <c r="M465" s="1253"/>
      <c r="N465" s="1298" t="str">
        <f t="shared" si="28"/>
        <v>Included</v>
      </c>
      <c r="O465" s="1299">
        <f t="shared" si="29"/>
        <v>0</v>
      </c>
      <c r="P465" s="1070"/>
      <c r="Q465" s="1074">
        <f t="shared" si="30"/>
        <v>0</v>
      </c>
      <c r="R465" s="1075">
        <f t="shared" si="31"/>
        <v>0</v>
      </c>
      <c r="S465" s="1070"/>
      <c r="T465" s="1071"/>
      <c r="U465" s="1070"/>
      <c r="V465" s="1072"/>
      <c r="W465" s="1070"/>
      <c r="X465" s="1070"/>
      <c r="Y465" s="1070"/>
    </row>
    <row r="466" spans="1:25" s="1029" customFormat="1" ht="39.75" customHeight="1">
      <c r="A466" s="1076">
        <v>248</v>
      </c>
      <c r="B466" s="1076">
        <v>7000015666</v>
      </c>
      <c r="C466" s="1076">
        <v>2460</v>
      </c>
      <c r="D466" s="1076" t="s">
        <v>750</v>
      </c>
      <c r="E466" s="1076">
        <v>1000029111</v>
      </c>
      <c r="F466" s="1076">
        <v>72125090</v>
      </c>
      <c r="G466" s="1251"/>
      <c r="H466" s="1280">
        <v>18</v>
      </c>
      <c r="I466" s="1252"/>
      <c r="J466" s="1076" t="s">
        <v>663</v>
      </c>
      <c r="K466" s="1280" t="s">
        <v>601</v>
      </c>
      <c r="L466" s="1280">
        <v>180</v>
      </c>
      <c r="M466" s="1253"/>
      <c r="N466" s="1298" t="str">
        <f t="shared" si="28"/>
        <v>Included</v>
      </c>
      <c r="O466" s="1299">
        <f t="shared" si="29"/>
        <v>0</v>
      </c>
      <c r="P466" s="1070"/>
      <c r="Q466" s="1074">
        <f t="shared" si="30"/>
        <v>0</v>
      </c>
      <c r="R466" s="1075">
        <f t="shared" si="31"/>
        <v>0</v>
      </c>
      <c r="S466" s="1070"/>
      <c r="T466" s="1071"/>
      <c r="U466" s="1070"/>
      <c r="V466" s="1072"/>
      <c r="W466" s="1070"/>
      <c r="X466" s="1070"/>
      <c r="Y466" s="1070"/>
    </row>
    <row r="467" spans="1:25" s="1029" customFormat="1" ht="39.75" customHeight="1">
      <c r="A467" s="1076">
        <v>249</v>
      </c>
      <c r="B467" s="1076">
        <v>7000015666</v>
      </c>
      <c r="C467" s="1076">
        <v>2470</v>
      </c>
      <c r="D467" s="1076" t="s">
        <v>750</v>
      </c>
      <c r="E467" s="1076">
        <v>1000022782</v>
      </c>
      <c r="F467" s="1076">
        <v>85359030</v>
      </c>
      <c r="G467" s="1251"/>
      <c r="H467" s="1280">
        <v>18</v>
      </c>
      <c r="I467" s="1252"/>
      <c r="J467" s="1076" t="s">
        <v>610</v>
      </c>
      <c r="K467" s="1280" t="s">
        <v>574</v>
      </c>
      <c r="L467" s="1280">
        <v>7</v>
      </c>
      <c r="M467" s="1253"/>
      <c r="N467" s="1298" t="str">
        <f t="shared" si="28"/>
        <v>Included</v>
      </c>
      <c r="O467" s="1299">
        <f t="shared" si="29"/>
        <v>0</v>
      </c>
      <c r="P467" s="1070"/>
      <c r="Q467" s="1074">
        <f t="shared" si="30"/>
        <v>0</v>
      </c>
      <c r="R467" s="1075">
        <f t="shared" si="31"/>
        <v>0</v>
      </c>
      <c r="S467" s="1070"/>
      <c r="T467" s="1071"/>
      <c r="U467" s="1070"/>
      <c r="V467" s="1072"/>
      <c r="W467" s="1070"/>
      <c r="X467" s="1070"/>
      <c r="Y467" s="1070"/>
    </row>
    <row r="468" spans="1:25" s="1029" customFormat="1" ht="39.75" customHeight="1">
      <c r="A468" s="1076" t="s">
        <v>755</v>
      </c>
      <c r="B468" s="1266" t="s">
        <v>756</v>
      </c>
      <c r="C468" s="1266"/>
      <c r="D468" s="1266"/>
      <c r="E468" s="1266"/>
      <c r="F468" s="1266"/>
      <c r="G468" s="1266"/>
      <c r="H468" s="1266"/>
      <c r="I468" s="1266"/>
      <c r="J468" s="1266"/>
      <c r="K468" s="1266"/>
      <c r="L468" s="1266"/>
      <c r="M468" s="1266"/>
      <c r="N468" s="1298"/>
      <c r="O468" s="1299"/>
      <c r="P468" s="1070"/>
      <c r="Q468" s="1074">
        <f t="shared" si="30"/>
        <v>0</v>
      </c>
      <c r="R468" s="1075">
        <f t="shared" si="31"/>
        <v>0</v>
      </c>
      <c r="S468" s="1070"/>
      <c r="T468" s="1071"/>
      <c r="U468" s="1070"/>
      <c r="V468" s="1072"/>
      <c r="W468" s="1070"/>
      <c r="X468" s="1070"/>
      <c r="Y468" s="1070"/>
    </row>
    <row r="469" spans="1:25" s="1029" customFormat="1" ht="39.75" customHeight="1">
      <c r="A469" s="1076">
        <v>1</v>
      </c>
      <c r="B469" s="1076">
        <v>7000015665</v>
      </c>
      <c r="C469" s="1076">
        <v>10</v>
      </c>
      <c r="D469" s="1076" t="s">
        <v>744</v>
      </c>
      <c r="E469" s="1076">
        <v>1000030862</v>
      </c>
      <c r="F469" s="1076">
        <v>76141000</v>
      </c>
      <c r="G469" s="1251"/>
      <c r="H469" s="1280">
        <v>18</v>
      </c>
      <c r="I469" s="1252"/>
      <c r="J469" s="1076" t="s">
        <v>592</v>
      </c>
      <c r="K469" s="1280" t="s">
        <v>577</v>
      </c>
      <c r="L469" s="1280">
        <v>141</v>
      </c>
      <c r="M469" s="1253"/>
      <c r="N469" s="1298" t="str">
        <f t="shared" si="28"/>
        <v>Included</v>
      </c>
      <c r="O469" s="1299">
        <f t="shared" si="29"/>
        <v>0</v>
      </c>
      <c r="P469" s="1070"/>
      <c r="Q469" s="1074">
        <f t="shared" si="30"/>
        <v>0</v>
      </c>
      <c r="R469" s="1075">
        <f t="shared" si="31"/>
        <v>0</v>
      </c>
      <c r="S469" s="1070"/>
      <c r="T469" s="1071"/>
      <c r="U469" s="1070"/>
      <c r="V469" s="1072"/>
      <c r="W469" s="1070"/>
      <c r="X469" s="1070"/>
      <c r="Y469" s="1070"/>
    </row>
    <row r="470" spans="1:25" s="1029" customFormat="1" ht="39.75" customHeight="1">
      <c r="A470" s="1076">
        <v>2</v>
      </c>
      <c r="B470" s="1076">
        <v>7000015665</v>
      </c>
      <c r="C470" s="1076">
        <v>20</v>
      </c>
      <c r="D470" s="1076" t="s">
        <v>744</v>
      </c>
      <c r="E470" s="1076">
        <v>1000056011</v>
      </c>
      <c r="F470" s="1076">
        <v>73089070</v>
      </c>
      <c r="G470" s="1251"/>
      <c r="H470" s="1280">
        <v>18</v>
      </c>
      <c r="I470" s="1252"/>
      <c r="J470" s="1076" t="s">
        <v>593</v>
      </c>
      <c r="K470" s="1280" t="s">
        <v>574</v>
      </c>
      <c r="L470" s="1280">
        <v>1605</v>
      </c>
      <c r="M470" s="1253"/>
      <c r="N470" s="1298" t="str">
        <f t="shared" ref="N470:N533" si="32">IF(M470=0, "Included",IF(ISERROR(L470*M470), M470, L470*M470))</f>
        <v>Included</v>
      </c>
      <c r="O470" s="1299">
        <f t="shared" ref="O470:O533" si="33">R470</f>
        <v>0</v>
      </c>
      <c r="P470" s="1070"/>
      <c r="Q470" s="1074">
        <f t="shared" ref="Q470:Q533" si="34">IF(N470="Included",0,N470)</f>
        <v>0</v>
      </c>
      <c r="R470" s="1075">
        <f t="shared" si="31"/>
        <v>0</v>
      </c>
      <c r="S470" s="1070"/>
      <c r="T470" s="1071"/>
      <c r="U470" s="1070"/>
      <c r="V470" s="1072"/>
      <c r="W470" s="1070"/>
      <c r="X470" s="1070"/>
      <c r="Y470" s="1070"/>
    </row>
    <row r="471" spans="1:25" s="1029" customFormat="1" ht="39.75" customHeight="1">
      <c r="A471" s="1076">
        <v>3</v>
      </c>
      <c r="B471" s="1076">
        <v>7000015665</v>
      </c>
      <c r="C471" s="1076">
        <v>30</v>
      </c>
      <c r="D471" s="1076" t="s">
        <v>744</v>
      </c>
      <c r="E471" s="1076">
        <v>1000037908</v>
      </c>
      <c r="F471" s="1076">
        <v>73089070</v>
      </c>
      <c r="G471" s="1251"/>
      <c r="H471" s="1280">
        <v>18</v>
      </c>
      <c r="I471" s="1252"/>
      <c r="J471" s="1076" t="s">
        <v>594</v>
      </c>
      <c r="K471" s="1280" t="s">
        <v>574</v>
      </c>
      <c r="L471" s="1280">
        <v>209</v>
      </c>
      <c r="M471" s="1253"/>
      <c r="N471" s="1298" t="str">
        <f t="shared" si="32"/>
        <v>Included</v>
      </c>
      <c r="O471" s="1299">
        <f t="shared" si="33"/>
        <v>0</v>
      </c>
      <c r="P471" s="1070"/>
      <c r="Q471" s="1074">
        <f t="shared" si="34"/>
        <v>0</v>
      </c>
      <c r="R471" s="1075">
        <f t="shared" ref="R471:R534" si="35">IF(I471="", H471*Q471/100,I471*Q471/100)</f>
        <v>0</v>
      </c>
      <c r="S471" s="1070"/>
      <c r="T471" s="1071"/>
      <c r="U471" s="1070"/>
      <c r="V471" s="1072"/>
      <c r="W471" s="1070"/>
      <c r="X471" s="1070"/>
      <c r="Y471" s="1070"/>
    </row>
    <row r="472" spans="1:25" s="1029" customFormat="1" ht="39.75" customHeight="1">
      <c r="A472" s="1076">
        <v>4</v>
      </c>
      <c r="B472" s="1076">
        <v>7000015665</v>
      </c>
      <c r="C472" s="1076">
        <v>40</v>
      </c>
      <c r="D472" s="1076" t="s">
        <v>744</v>
      </c>
      <c r="E472" s="1076">
        <v>1000019683</v>
      </c>
      <c r="F472" s="1076">
        <v>85389000</v>
      </c>
      <c r="G472" s="1251"/>
      <c r="H472" s="1280">
        <v>18</v>
      </c>
      <c r="I472" s="1252"/>
      <c r="J472" s="1076" t="s">
        <v>595</v>
      </c>
      <c r="K472" s="1280" t="s">
        <v>574</v>
      </c>
      <c r="L472" s="1280">
        <v>3630</v>
      </c>
      <c r="M472" s="1253"/>
      <c r="N472" s="1298" t="str">
        <f t="shared" si="32"/>
        <v>Included</v>
      </c>
      <c r="O472" s="1299">
        <f t="shared" si="33"/>
        <v>0</v>
      </c>
      <c r="P472" s="1070"/>
      <c r="Q472" s="1074">
        <f t="shared" si="34"/>
        <v>0</v>
      </c>
      <c r="R472" s="1075">
        <f t="shared" si="35"/>
        <v>0</v>
      </c>
      <c r="S472" s="1070"/>
      <c r="T472" s="1071"/>
      <c r="U472" s="1070"/>
      <c r="V472" s="1072"/>
      <c r="W472" s="1070"/>
      <c r="X472" s="1070"/>
      <c r="Y472" s="1070"/>
    </row>
    <row r="473" spans="1:25" s="1029" customFormat="1" ht="39.75" customHeight="1">
      <c r="A473" s="1076">
        <v>5</v>
      </c>
      <c r="B473" s="1076">
        <v>7000015665</v>
      </c>
      <c r="C473" s="1076">
        <v>60</v>
      </c>
      <c r="D473" s="1076" t="s">
        <v>744</v>
      </c>
      <c r="E473" s="1076">
        <v>1000022819</v>
      </c>
      <c r="F473" s="1076">
        <v>73181500</v>
      </c>
      <c r="G473" s="1251"/>
      <c r="H473" s="1280">
        <v>18</v>
      </c>
      <c r="I473" s="1252"/>
      <c r="J473" s="1076" t="s">
        <v>597</v>
      </c>
      <c r="K473" s="1280" t="s">
        <v>578</v>
      </c>
      <c r="L473" s="1280">
        <v>3</v>
      </c>
      <c r="M473" s="1253"/>
      <c r="N473" s="1298" t="str">
        <f t="shared" si="32"/>
        <v>Included</v>
      </c>
      <c r="O473" s="1299">
        <f t="shared" si="33"/>
        <v>0</v>
      </c>
      <c r="P473" s="1070"/>
      <c r="Q473" s="1074">
        <f t="shared" si="34"/>
        <v>0</v>
      </c>
      <c r="R473" s="1075">
        <f t="shared" si="35"/>
        <v>0</v>
      </c>
      <c r="S473" s="1070"/>
      <c r="T473" s="1071"/>
      <c r="U473" s="1070"/>
      <c r="V473" s="1072"/>
      <c r="W473" s="1070"/>
      <c r="X473" s="1070"/>
      <c r="Y473" s="1070"/>
    </row>
    <row r="474" spans="1:25" s="1029" customFormat="1" ht="39.75" customHeight="1">
      <c r="A474" s="1076">
        <v>6</v>
      </c>
      <c r="B474" s="1076">
        <v>7000015665</v>
      </c>
      <c r="C474" s="1076">
        <v>70</v>
      </c>
      <c r="D474" s="1076" t="s">
        <v>744</v>
      </c>
      <c r="E474" s="1076">
        <v>1000028393</v>
      </c>
      <c r="F474" s="1076">
        <v>72149990</v>
      </c>
      <c r="G474" s="1251"/>
      <c r="H474" s="1280">
        <v>18</v>
      </c>
      <c r="I474" s="1252"/>
      <c r="J474" s="1076" t="s">
        <v>598</v>
      </c>
      <c r="K474" s="1280" t="s">
        <v>575</v>
      </c>
      <c r="L474" s="1280">
        <v>665</v>
      </c>
      <c r="M474" s="1253"/>
      <c r="N474" s="1298" t="str">
        <f t="shared" si="32"/>
        <v>Included</v>
      </c>
      <c r="O474" s="1299">
        <f t="shared" si="33"/>
        <v>0</v>
      </c>
      <c r="P474" s="1070"/>
      <c r="Q474" s="1074">
        <f t="shared" si="34"/>
        <v>0</v>
      </c>
      <c r="R474" s="1075">
        <f t="shared" si="35"/>
        <v>0</v>
      </c>
      <c r="S474" s="1070"/>
      <c r="T474" s="1071"/>
      <c r="U474" s="1070"/>
      <c r="V474" s="1072"/>
      <c r="W474" s="1070"/>
      <c r="X474" s="1070"/>
      <c r="Y474" s="1070"/>
    </row>
    <row r="475" spans="1:25" s="1029" customFormat="1" ht="39.75" customHeight="1">
      <c r="A475" s="1076">
        <v>7</v>
      </c>
      <c r="B475" s="1076">
        <v>7000015665</v>
      </c>
      <c r="C475" s="1076">
        <v>80</v>
      </c>
      <c r="D475" s="1076" t="s">
        <v>744</v>
      </c>
      <c r="E475" s="1076">
        <v>1000028419</v>
      </c>
      <c r="F475" s="1076">
        <v>85462050</v>
      </c>
      <c r="G475" s="1251"/>
      <c r="H475" s="1280">
        <v>18</v>
      </c>
      <c r="I475" s="1252"/>
      <c r="J475" s="1076" t="s">
        <v>599</v>
      </c>
      <c r="K475" s="1280" t="s">
        <v>575</v>
      </c>
      <c r="L475" s="1280">
        <v>279</v>
      </c>
      <c r="M475" s="1253"/>
      <c r="N475" s="1298" t="str">
        <f t="shared" si="32"/>
        <v>Included</v>
      </c>
      <c r="O475" s="1299">
        <f t="shared" si="33"/>
        <v>0</v>
      </c>
      <c r="P475" s="1070"/>
      <c r="Q475" s="1074">
        <f t="shared" si="34"/>
        <v>0</v>
      </c>
      <c r="R475" s="1075">
        <f t="shared" si="35"/>
        <v>0</v>
      </c>
      <c r="S475" s="1070"/>
      <c r="T475" s="1071"/>
      <c r="U475" s="1070"/>
      <c r="V475" s="1072"/>
      <c r="W475" s="1070"/>
      <c r="X475" s="1070"/>
      <c r="Y475" s="1070"/>
    </row>
    <row r="476" spans="1:25" s="1029" customFormat="1" ht="39.75" customHeight="1">
      <c r="A476" s="1076">
        <v>8</v>
      </c>
      <c r="B476" s="1076">
        <v>7000015665</v>
      </c>
      <c r="C476" s="1076">
        <v>90</v>
      </c>
      <c r="D476" s="1076" t="s">
        <v>744</v>
      </c>
      <c r="E476" s="1076">
        <v>1000028426</v>
      </c>
      <c r="F476" s="1076">
        <v>73089090</v>
      </c>
      <c r="G476" s="1251"/>
      <c r="H476" s="1280">
        <v>18</v>
      </c>
      <c r="I476" s="1252"/>
      <c r="J476" s="1076" t="s">
        <v>799</v>
      </c>
      <c r="K476" s="1280" t="s">
        <v>575</v>
      </c>
      <c r="L476" s="1280">
        <v>279</v>
      </c>
      <c r="M476" s="1253"/>
      <c r="N476" s="1298" t="str">
        <f t="shared" si="32"/>
        <v>Included</v>
      </c>
      <c r="O476" s="1299">
        <f t="shared" si="33"/>
        <v>0</v>
      </c>
      <c r="P476" s="1070"/>
      <c r="Q476" s="1074">
        <f t="shared" si="34"/>
        <v>0</v>
      </c>
      <c r="R476" s="1075">
        <f t="shared" si="35"/>
        <v>0</v>
      </c>
      <c r="S476" s="1070"/>
      <c r="T476" s="1071"/>
      <c r="U476" s="1070"/>
      <c r="V476" s="1072"/>
      <c r="W476" s="1070"/>
      <c r="X476" s="1070"/>
      <c r="Y476" s="1070"/>
    </row>
    <row r="477" spans="1:25" s="1029" customFormat="1" ht="39.75" customHeight="1">
      <c r="A477" s="1076">
        <v>9</v>
      </c>
      <c r="B477" s="1076">
        <v>7000015665</v>
      </c>
      <c r="C477" s="1076">
        <v>100</v>
      </c>
      <c r="D477" s="1076" t="s">
        <v>744</v>
      </c>
      <c r="E477" s="1076">
        <v>1000032343</v>
      </c>
      <c r="F477" s="1076">
        <v>72171010</v>
      </c>
      <c r="G477" s="1251"/>
      <c r="H477" s="1280">
        <v>18</v>
      </c>
      <c r="I477" s="1252"/>
      <c r="J477" s="1076" t="s">
        <v>600</v>
      </c>
      <c r="K477" s="1280" t="s">
        <v>601</v>
      </c>
      <c r="L477" s="1280">
        <v>1396</v>
      </c>
      <c r="M477" s="1253"/>
      <c r="N477" s="1298" t="str">
        <f t="shared" si="32"/>
        <v>Included</v>
      </c>
      <c r="O477" s="1299">
        <f t="shared" si="33"/>
        <v>0</v>
      </c>
      <c r="P477" s="1070"/>
      <c r="Q477" s="1074">
        <f t="shared" si="34"/>
        <v>0</v>
      </c>
      <c r="R477" s="1075">
        <f t="shared" si="35"/>
        <v>0</v>
      </c>
      <c r="S477" s="1070"/>
      <c r="T477" s="1071"/>
      <c r="U477" s="1070"/>
      <c r="V477" s="1072"/>
      <c r="W477" s="1070"/>
      <c r="X477" s="1070"/>
      <c r="Y477" s="1070"/>
    </row>
    <row r="478" spans="1:25" s="1029" customFormat="1" ht="39.75" customHeight="1">
      <c r="A478" s="1076">
        <v>10</v>
      </c>
      <c r="B478" s="1076">
        <v>7000015665</v>
      </c>
      <c r="C478" s="1076">
        <v>110</v>
      </c>
      <c r="D478" s="1076" t="s">
        <v>744</v>
      </c>
      <c r="E478" s="1076">
        <v>1000032344</v>
      </c>
      <c r="F478" s="1076">
        <v>72171010</v>
      </c>
      <c r="G478" s="1251"/>
      <c r="H478" s="1280">
        <v>18</v>
      </c>
      <c r="I478" s="1252"/>
      <c r="J478" s="1076" t="s">
        <v>602</v>
      </c>
      <c r="K478" s="1280" t="s">
        <v>601</v>
      </c>
      <c r="L478" s="1280">
        <v>131.22</v>
      </c>
      <c r="M478" s="1253"/>
      <c r="N478" s="1298" t="str">
        <f t="shared" si="32"/>
        <v>Included</v>
      </c>
      <c r="O478" s="1299">
        <f t="shared" si="33"/>
        <v>0</v>
      </c>
      <c r="P478" s="1070"/>
      <c r="Q478" s="1074">
        <f t="shared" si="34"/>
        <v>0</v>
      </c>
      <c r="R478" s="1075">
        <f t="shared" si="35"/>
        <v>0</v>
      </c>
      <c r="S478" s="1070"/>
      <c r="T478" s="1071"/>
      <c r="U478" s="1070"/>
      <c r="V478" s="1072"/>
      <c r="W478" s="1070"/>
      <c r="X478" s="1070"/>
      <c r="Y478" s="1070"/>
    </row>
    <row r="479" spans="1:25" s="1029" customFormat="1" ht="39.75" customHeight="1">
      <c r="A479" s="1076">
        <v>11</v>
      </c>
      <c r="B479" s="1076">
        <v>7000015665</v>
      </c>
      <c r="C479" s="1076">
        <v>120</v>
      </c>
      <c r="D479" s="1076" t="s">
        <v>744</v>
      </c>
      <c r="E479" s="1076">
        <v>1000040990</v>
      </c>
      <c r="F479" s="1076">
        <v>76169990</v>
      </c>
      <c r="G479" s="1251"/>
      <c r="H479" s="1280">
        <v>18</v>
      </c>
      <c r="I479" s="1252"/>
      <c r="J479" s="1076" t="s">
        <v>757</v>
      </c>
      <c r="K479" s="1280" t="s">
        <v>574</v>
      </c>
      <c r="L479" s="1280">
        <v>5235</v>
      </c>
      <c r="M479" s="1253"/>
      <c r="N479" s="1298" t="str">
        <f t="shared" si="32"/>
        <v>Included</v>
      </c>
      <c r="O479" s="1299">
        <f t="shared" si="33"/>
        <v>0</v>
      </c>
      <c r="P479" s="1070"/>
      <c r="Q479" s="1074">
        <f t="shared" si="34"/>
        <v>0</v>
      </c>
      <c r="R479" s="1075">
        <f t="shared" si="35"/>
        <v>0</v>
      </c>
      <c r="S479" s="1070"/>
      <c r="T479" s="1071"/>
      <c r="U479" s="1070"/>
      <c r="V479" s="1072"/>
      <c r="W479" s="1070"/>
      <c r="X479" s="1070"/>
      <c r="Y479" s="1070"/>
    </row>
    <row r="480" spans="1:25" s="1029" customFormat="1" ht="39.75" customHeight="1">
      <c r="A480" s="1076">
        <v>12</v>
      </c>
      <c r="B480" s="1076">
        <v>7000015693</v>
      </c>
      <c r="C480" s="1076">
        <v>30</v>
      </c>
      <c r="D480" s="1076" t="s">
        <v>744</v>
      </c>
      <c r="E480" s="1076">
        <v>1000056692</v>
      </c>
      <c r="F480" s="1076">
        <v>73089090</v>
      </c>
      <c r="G480" s="1251"/>
      <c r="H480" s="1280">
        <v>18</v>
      </c>
      <c r="I480" s="1252"/>
      <c r="J480" s="1076" t="s">
        <v>800</v>
      </c>
      <c r="K480" s="1280" t="s">
        <v>578</v>
      </c>
      <c r="L480" s="1280">
        <v>27.222000000000001</v>
      </c>
      <c r="M480" s="1253"/>
      <c r="N480" s="1298" t="str">
        <f t="shared" si="32"/>
        <v>Included</v>
      </c>
      <c r="O480" s="1299">
        <f t="shared" si="33"/>
        <v>0</v>
      </c>
      <c r="P480" s="1070"/>
      <c r="Q480" s="1074">
        <f t="shared" si="34"/>
        <v>0</v>
      </c>
      <c r="R480" s="1075">
        <f t="shared" si="35"/>
        <v>0</v>
      </c>
      <c r="S480" s="1070"/>
      <c r="T480" s="1071"/>
      <c r="U480" s="1070"/>
      <c r="V480" s="1072"/>
      <c r="W480" s="1070"/>
      <c r="X480" s="1070"/>
      <c r="Y480" s="1070"/>
    </row>
    <row r="481" spans="1:25" s="1029" customFormat="1" ht="39.75" customHeight="1">
      <c r="A481" s="1076">
        <v>13</v>
      </c>
      <c r="B481" s="1076">
        <v>7000015665</v>
      </c>
      <c r="C481" s="1076">
        <v>130</v>
      </c>
      <c r="D481" s="1076" t="s">
        <v>587</v>
      </c>
      <c r="E481" s="1076">
        <v>1000030862</v>
      </c>
      <c r="F481" s="1076">
        <v>76141000</v>
      </c>
      <c r="G481" s="1251"/>
      <c r="H481" s="1280">
        <v>18</v>
      </c>
      <c r="I481" s="1252"/>
      <c r="J481" s="1076" t="s">
        <v>592</v>
      </c>
      <c r="K481" s="1280" t="s">
        <v>577</v>
      </c>
      <c r="L481" s="1280">
        <v>60.6</v>
      </c>
      <c r="M481" s="1253"/>
      <c r="N481" s="1298" t="str">
        <f t="shared" si="32"/>
        <v>Included</v>
      </c>
      <c r="O481" s="1299">
        <f t="shared" si="33"/>
        <v>0</v>
      </c>
      <c r="P481" s="1070"/>
      <c r="Q481" s="1074">
        <f t="shared" si="34"/>
        <v>0</v>
      </c>
      <c r="R481" s="1075">
        <f t="shared" si="35"/>
        <v>0</v>
      </c>
      <c r="S481" s="1070"/>
      <c r="T481" s="1071"/>
      <c r="U481" s="1070"/>
      <c r="V481" s="1072"/>
      <c r="W481" s="1070"/>
      <c r="X481" s="1070"/>
      <c r="Y481" s="1070"/>
    </row>
    <row r="482" spans="1:25" s="1029" customFormat="1" ht="39.75" customHeight="1">
      <c r="A482" s="1076">
        <v>14</v>
      </c>
      <c r="B482" s="1076">
        <v>7000015665</v>
      </c>
      <c r="C482" s="1076">
        <v>140</v>
      </c>
      <c r="D482" s="1076" t="s">
        <v>587</v>
      </c>
      <c r="E482" s="1076">
        <v>1000056011</v>
      </c>
      <c r="F482" s="1076">
        <v>73089070</v>
      </c>
      <c r="G482" s="1251"/>
      <c r="H482" s="1280">
        <v>18</v>
      </c>
      <c r="I482" s="1252"/>
      <c r="J482" s="1076" t="s">
        <v>593</v>
      </c>
      <c r="K482" s="1280" t="s">
        <v>574</v>
      </c>
      <c r="L482" s="1280">
        <v>345</v>
      </c>
      <c r="M482" s="1253"/>
      <c r="N482" s="1298" t="str">
        <f t="shared" si="32"/>
        <v>Included</v>
      </c>
      <c r="O482" s="1299">
        <f t="shared" si="33"/>
        <v>0</v>
      </c>
      <c r="P482" s="1070"/>
      <c r="Q482" s="1074">
        <f t="shared" si="34"/>
        <v>0</v>
      </c>
      <c r="R482" s="1075">
        <f t="shared" si="35"/>
        <v>0</v>
      </c>
      <c r="S482" s="1070"/>
      <c r="T482" s="1071"/>
      <c r="U482" s="1070"/>
      <c r="V482" s="1072"/>
      <c r="W482" s="1070"/>
      <c r="X482" s="1070"/>
      <c r="Y482" s="1070"/>
    </row>
    <row r="483" spans="1:25" s="1029" customFormat="1" ht="39.75" customHeight="1">
      <c r="A483" s="1076">
        <v>15</v>
      </c>
      <c r="B483" s="1076">
        <v>7000015665</v>
      </c>
      <c r="C483" s="1076">
        <v>150</v>
      </c>
      <c r="D483" s="1076" t="s">
        <v>587</v>
      </c>
      <c r="E483" s="1076">
        <v>1000037908</v>
      </c>
      <c r="F483" s="1076">
        <v>73089070</v>
      </c>
      <c r="G483" s="1251"/>
      <c r="H483" s="1280">
        <v>18</v>
      </c>
      <c r="I483" s="1252"/>
      <c r="J483" s="1076" t="s">
        <v>594</v>
      </c>
      <c r="K483" s="1280" t="s">
        <v>574</v>
      </c>
      <c r="L483" s="1280">
        <v>45</v>
      </c>
      <c r="M483" s="1253"/>
      <c r="N483" s="1298" t="str">
        <f t="shared" si="32"/>
        <v>Included</v>
      </c>
      <c r="O483" s="1299">
        <f t="shared" si="33"/>
        <v>0</v>
      </c>
      <c r="P483" s="1070"/>
      <c r="Q483" s="1074">
        <f t="shared" si="34"/>
        <v>0</v>
      </c>
      <c r="R483" s="1075">
        <f t="shared" si="35"/>
        <v>0</v>
      </c>
      <c r="S483" s="1070"/>
      <c r="T483" s="1071"/>
      <c r="U483" s="1070"/>
      <c r="V483" s="1072"/>
      <c r="W483" s="1070"/>
      <c r="X483" s="1070"/>
      <c r="Y483" s="1070"/>
    </row>
    <row r="484" spans="1:25" s="1029" customFormat="1" ht="39.75" customHeight="1">
      <c r="A484" s="1076">
        <v>16</v>
      </c>
      <c r="B484" s="1076">
        <v>7000015665</v>
      </c>
      <c r="C484" s="1076">
        <v>160</v>
      </c>
      <c r="D484" s="1076" t="s">
        <v>587</v>
      </c>
      <c r="E484" s="1076">
        <v>1000019683</v>
      </c>
      <c r="F484" s="1076">
        <v>85389000</v>
      </c>
      <c r="G484" s="1251"/>
      <c r="H484" s="1280">
        <v>18</v>
      </c>
      <c r="I484" s="1252"/>
      <c r="J484" s="1076" t="s">
        <v>595</v>
      </c>
      <c r="K484" s="1280" t="s">
        <v>574</v>
      </c>
      <c r="L484" s="1280">
        <v>1560</v>
      </c>
      <c r="M484" s="1253"/>
      <c r="N484" s="1298" t="str">
        <f t="shared" si="32"/>
        <v>Included</v>
      </c>
      <c r="O484" s="1299">
        <f t="shared" si="33"/>
        <v>0</v>
      </c>
      <c r="P484" s="1070"/>
      <c r="Q484" s="1074">
        <f t="shared" si="34"/>
        <v>0</v>
      </c>
      <c r="R484" s="1075">
        <f t="shared" si="35"/>
        <v>0</v>
      </c>
      <c r="S484" s="1070"/>
      <c r="T484" s="1071"/>
      <c r="U484" s="1070"/>
      <c r="V484" s="1072"/>
      <c r="W484" s="1070"/>
      <c r="X484" s="1070"/>
      <c r="Y484" s="1070"/>
    </row>
    <row r="485" spans="1:25" s="1029" customFormat="1" ht="39.75" customHeight="1">
      <c r="A485" s="1076">
        <v>17</v>
      </c>
      <c r="B485" s="1076">
        <v>7000015665</v>
      </c>
      <c r="C485" s="1076">
        <v>180</v>
      </c>
      <c r="D485" s="1076" t="s">
        <v>587</v>
      </c>
      <c r="E485" s="1076">
        <v>1000022819</v>
      </c>
      <c r="F485" s="1076">
        <v>73181500</v>
      </c>
      <c r="G485" s="1251"/>
      <c r="H485" s="1280">
        <v>18</v>
      </c>
      <c r="I485" s="1252"/>
      <c r="J485" s="1076" t="s">
        <v>597</v>
      </c>
      <c r="K485" s="1280" t="s">
        <v>578</v>
      </c>
      <c r="L485" s="1280">
        <v>0.64400000000000002</v>
      </c>
      <c r="M485" s="1253"/>
      <c r="N485" s="1298" t="str">
        <f t="shared" si="32"/>
        <v>Included</v>
      </c>
      <c r="O485" s="1299">
        <f t="shared" si="33"/>
        <v>0</v>
      </c>
      <c r="P485" s="1070"/>
      <c r="Q485" s="1074">
        <f t="shared" si="34"/>
        <v>0</v>
      </c>
      <c r="R485" s="1075">
        <f t="shared" si="35"/>
        <v>0</v>
      </c>
      <c r="S485" s="1070"/>
      <c r="T485" s="1071"/>
      <c r="U485" s="1070"/>
      <c r="V485" s="1072"/>
      <c r="W485" s="1070"/>
      <c r="X485" s="1070"/>
      <c r="Y485" s="1070"/>
    </row>
    <row r="486" spans="1:25" s="1029" customFormat="1" ht="39.75" customHeight="1">
      <c r="A486" s="1076">
        <v>18</v>
      </c>
      <c r="B486" s="1076">
        <v>7000015665</v>
      </c>
      <c r="C486" s="1076">
        <v>190</v>
      </c>
      <c r="D486" s="1076" t="s">
        <v>587</v>
      </c>
      <c r="E486" s="1076">
        <v>1000028393</v>
      </c>
      <c r="F486" s="1076">
        <v>72149990</v>
      </c>
      <c r="G486" s="1251"/>
      <c r="H486" s="1280">
        <v>18</v>
      </c>
      <c r="I486" s="1252"/>
      <c r="J486" s="1076" t="s">
        <v>598</v>
      </c>
      <c r="K486" s="1280" t="s">
        <v>575</v>
      </c>
      <c r="L486" s="1280">
        <v>143</v>
      </c>
      <c r="M486" s="1253"/>
      <c r="N486" s="1298" t="str">
        <f t="shared" si="32"/>
        <v>Included</v>
      </c>
      <c r="O486" s="1299">
        <f t="shared" si="33"/>
        <v>0</v>
      </c>
      <c r="P486" s="1070"/>
      <c r="Q486" s="1074">
        <f t="shared" si="34"/>
        <v>0</v>
      </c>
      <c r="R486" s="1075">
        <f t="shared" si="35"/>
        <v>0</v>
      </c>
      <c r="S486" s="1070"/>
      <c r="T486" s="1071"/>
      <c r="U486" s="1070"/>
      <c r="V486" s="1072"/>
      <c r="W486" s="1070"/>
      <c r="X486" s="1070"/>
      <c r="Y486" s="1070"/>
    </row>
    <row r="487" spans="1:25" s="1029" customFormat="1" ht="39.75" customHeight="1">
      <c r="A487" s="1076">
        <v>19</v>
      </c>
      <c r="B487" s="1076">
        <v>7000015665</v>
      </c>
      <c r="C487" s="1076">
        <v>200</v>
      </c>
      <c r="D487" s="1076" t="s">
        <v>587</v>
      </c>
      <c r="E487" s="1076">
        <v>1000028419</v>
      </c>
      <c r="F487" s="1076">
        <v>85462050</v>
      </c>
      <c r="G487" s="1251"/>
      <c r="H487" s="1280">
        <v>18</v>
      </c>
      <c r="I487" s="1252"/>
      <c r="J487" s="1076" t="s">
        <v>599</v>
      </c>
      <c r="K487" s="1280" t="s">
        <v>575</v>
      </c>
      <c r="L487" s="1280">
        <v>60</v>
      </c>
      <c r="M487" s="1253"/>
      <c r="N487" s="1298" t="str">
        <f t="shared" si="32"/>
        <v>Included</v>
      </c>
      <c r="O487" s="1299">
        <f t="shared" si="33"/>
        <v>0</v>
      </c>
      <c r="P487" s="1070"/>
      <c r="Q487" s="1074">
        <f t="shared" si="34"/>
        <v>0</v>
      </c>
      <c r="R487" s="1075">
        <f t="shared" si="35"/>
        <v>0</v>
      </c>
      <c r="S487" s="1070"/>
      <c r="T487" s="1071"/>
      <c r="U487" s="1070"/>
      <c r="V487" s="1072"/>
      <c r="W487" s="1070"/>
      <c r="X487" s="1070"/>
      <c r="Y487" s="1070"/>
    </row>
    <row r="488" spans="1:25" s="1029" customFormat="1" ht="39.75" customHeight="1">
      <c r="A488" s="1076">
        <v>20</v>
      </c>
      <c r="B488" s="1076">
        <v>7000015665</v>
      </c>
      <c r="C488" s="1076">
        <v>210</v>
      </c>
      <c r="D488" s="1076" t="s">
        <v>587</v>
      </c>
      <c r="E488" s="1076">
        <v>1000028426</v>
      </c>
      <c r="F488" s="1076">
        <v>73089090</v>
      </c>
      <c r="G488" s="1251"/>
      <c r="H488" s="1280">
        <v>18</v>
      </c>
      <c r="I488" s="1252"/>
      <c r="J488" s="1076" t="s">
        <v>799</v>
      </c>
      <c r="K488" s="1280" t="s">
        <v>575</v>
      </c>
      <c r="L488" s="1280">
        <v>60</v>
      </c>
      <c r="M488" s="1253"/>
      <c r="N488" s="1298" t="str">
        <f t="shared" si="32"/>
        <v>Included</v>
      </c>
      <c r="O488" s="1299">
        <f t="shared" si="33"/>
        <v>0</v>
      </c>
      <c r="P488" s="1070"/>
      <c r="Q488" s="1074">
        <f t="shared" si="34"/>
        <v>0</v>
      </c>
      <c r="R488" s="1075">
        <f t="shared" si="35"/>
        <v>0</v>
      </c>
      <c r="S488" s="1070"/>
      <c r="T488" s="1071"/>
      <c r="U488" s="1070"/>
      <c r="V488" s="1072"/>
      <c r="W488" s="1070"/>
      <c r="X488" s="1070"/>
      <c r="Y488" s="1070"/>
    </row>
    <row r="489" spans="1:25" s="1029" customFormat="1" ht="39.75" customHeight="1">
      <c r="A489" s="1076">
        <v>21</v>
      </c>
      <c r="B489" s="1076">
        <v>7000015665</v>
      </c>
      <c r="C489" s="1076">
        <v>220</v>
      </c>
      <c r="D489" s="1076" t="s">
        <v>587</v>
      </c>
      <c r="E489" s="1076">
        <v>1000032343</v>
      </c>
      <c r="F489" s="1076">
        <v>72171010</v>
      </c>
      <c r="G489" s="1251"/>
      <c r="H489" s="1280">
        <v>18</v>
      </c>
      <c r="I489" s="1252"/>
      <c r="J489" s="1076" t="s">
        <v>600</v>
      </c>
      <c r="K489" s="1280" t="s">
        <v>601</v>
      </c>
      <c r="L489" s="1280">
        <v>270</v>
      </c>
      <c r="M489" s="1253"/>
      <c r="N489" s="1298" t="str">
        <f t="shared" si="32"/>
        <v>Included</v>
      </c>
      <c r="O489" s="1299">
        <f t="shared" si="33"/>
        <v>0</v>
      </c>
      <c r="P489" s="1070"/>
      <c r="Q489" s="1074">
        <f t="shared" si="34"/>
        <v>0</v>
      </c>
      <c r="R489" s="1075">
        <f t="shared" si="35"/>
        <v>0</v>
      </c>
      <c r="S489" s="1070"/>
      <c r="T489" s="1071"/>
      <c r="U489" s="1070"/>
      <c r="V489" s="1072"/>
      <c r="W489" s="1070"/>
      <c r="X489" s="1070"/>
      <c r="Y489" s="1070"/>
    </row>
    <row r="490" spans="1:25" s="1029" customFormat="1" ht="39.75" customHeight="1">
      <c r="A490" s="1076">
        <v>22</v>
      </c>
      <c r="B490" s="1076">
        <v>7000015665</v>
      </c>
      <c r="C490" s="1076">
        <v>230</v>
      </c>
      <c r="D490" s="1076" t="s">
        <v>587</v>
      </c>
      <c r="E490" s="1076">
        <v>1000032344</v>
      </c>
      <c r="F490" s="1076">
        <v>72171010</v>
      </c>
      <c r="G490" s="1251"/>
      <c r="H490" s="1280">
        <v>18</v>
      </c>
      <c r="I490" s="1252"/>
      <c r="J490" s="1076" t="s">
        <v>602</v>
      </c>
      <c r="K490" s="1280" t="s">
        <v>601</v>
      </c>
      <c r="L490" s="1280">
        <v>28.2</v>
      </c>
      <c r="M490" s="1253"/>
      <c r="N490" s="1298" t="str">
        <f t="shared" si="32"/>
        <v>Included</v>
      </c>
      <c r="O490" s="1299">
        <f t="shared" si="33"/>
        <v>0</v>
      </c>
      <c r="P490" s="1070"/>
      <c r="Q490" s="1074">
        <f t="shared" si="34"/>
        <v>0</v>
      </c>
      <c r="R490" s="1075">
        <f t="shared" si="35"/>
        <v>0</v>
      </c>
      <c r="S490" s="1070"/>
      <c r="T490" s="1071"/>
      <c r="U490" s="1070"/>
      <c r="V490" s="1072"/>
      <c r="W490" s="1070"/>
      <c r="X490" s="1070"/>
      <c r="Y490" s="1070"/>
    </row>
    <row r="491" spans="1:25" s="1029" customFormat="1" ht="39.75" customHeight="1">
      <c r="A491" s="1076">
        <v>23</v>
      </c>
      <c r="B491" s="1076">
        <v>7000015665</v>
      </c>
      <c r="C491" s="1076">
        <v>240</v>
      </c>
      <c r="D491" s="1076" t="s">
        <v>587</v>
      </c>
      <c r="E491" s="1076">
        <v>1000041208</v>
      </c>
      <c r="F491" s="1076">
        <v>76169990</v>
      </c>
      <c r="G491" s="1251"/>
      <c r="H491" s="1280">
        <v>18</v>
      </c>
      <c r="I491" s="1252"/>
      <c r="J491" s="1076" t="s">
        <v>603</v>
      </c>
      <c r="K491" s="1280" t="s">
        <v>574</v>
      </c>
      <c r="L491" s="1280">
        <v>1125</v>
      </c>
      <c r="M491" s="1253"/>
      <c r="N491" s="1298" t="str">
        <f t="shared" si="32"/>
        <v>Included</v>
      </c>
      <c r="O491" s="1299">
        <f t="shared" si="33"/>
        <v>0</v>
      </c>
      <c r="P491" s="1070"/>
      <c r="Q491" s="1074">
        <f t="shared" si="34"/>
        <v>0</v>
      </c>
      <c r="R491" s="1075">
        <f t="shared" si="35"/>
        <v>0</v>
      </c>
      <c r="S491" s="1070"/>
      <c r="T491" s="1071"/>
      <c r="U491" s="1070"/>
      <c r="V491" s="1072"/>
      <c r="W491" s="1070"/>
      <c r="X491" s="1070"/>
      <c r="Y491" s="1070"/>
    </row>
    <row r="492" spans="1:25" s="1029" customFormat="1" ht="39.75" customHeight="1">
      <c r="A492" s="1076">
        <v>24</v>
      </c>
      <c r="B492" s="1076">
        <v>7000015693</v>
      </c>
      <c r="C492" s="1076">
        <v>40</v>
      </c>
      <c r="D492" s="1076" t="s">
        <v>587</v>
      </c>
      <c r="E492" s="1076">
        <v>1000056692</v>
      </c>
      <c r="F492" s="1076">
        <v>73089090</v>
      </c>
      <c r="G492" s="1251"/>
      <c r="H492" s="1280">
        <v>18</v>
      </c>
      <c r="I492" s="1252"/>
      <c r="J492" s="1076" t="s">
        <v>800</v>
      </c>
      <c r="K492" s="1280" t="s">
        <v>578</v>
      </c>
      <c r="L492" s="1280">
        <v>5.85</v>
      </c>
      <c r="M492" s="1253"/>
      <c r="N492" s="1298" t="str">
        <f t="shared" si="32"/>
        <v>Included</v>
      </c>
      <c r="O492" s="1299">
        <f t="shared" si="33"/>
        <v>0</v>
      </c>
      <c r="P492" s="1070"/>
      <c r="Q492" s="1074">
        <f t="shared" si="34"/>
        <v>0</v>
      </c>
      <c r="R492" s="1075">
        <f t="shared" si="35"/>
        <v>0</v>
      </c>
      <c r="S492" s="1070"/>
      <c r="T492" s="1071"/>
      <c r="U492" s="1070"/>
      <c r="V492" s="1072"/>
      <c r="W492" s="1070"/>
      <c r="X492" s="1070"/>
      <c r="Y492" s="1070"/>
    </row>
    <row r="493" spans="1:25" s="1029" customFormat="1" ht="39.75" customHeight="1">
      <c r="A493" s="1076">
        <v>25</v>
      </c>
      <c r="B493" s="1076">
        <v>7000015665</v>
      </c>
      <c r="C493" s="1076">
        <v>250</v>
      </c>
      <c r="D493" s="1076" t="s">
        <v>752</v>
      </c>
      <c r="E493" s="1076">
        <v>1000045144</v>
      </c>
      <c r="F493" s="1076">
        <v>85446090</v>
      </c>
      <c r="G493" s="1251"/>
      <c r="H493" s="1280">
        <v>18</v>
      </c>
      <c r="I493" s="1252"/>
      <c r="J493" s="1076" t="s">
        <v>758</v>
      </c>
      <c r="K493" s="1280" t="s">
        <v>577</v>
      </c>
      <c r="L493" s="1280">
        <v>12.36</v>
      </c>
      <c r="M493" s="1253"/>
      <c r="N493" s="1298" t="str">
        <f t="shared" si="32"/>
        <v>Included</v>
      </c>
      <c r="O493" s="1299">
        <f t="shared" si="33"/>
        <v>0</v>
      </c>
      <c r="P493" s="1070"/>
      <c r="Q493" s="1074">
        <f t="shared" si="34"/>
        <v>0</v>
      </c>
      <c r="R493" s="1075">
        <f t="shared" si="35"/>
        <v>0</v>
      </c>
      <c r="S493" s="1070"/>
      <c r="T493" s="1071"/>
      <c r="U493" s="1070"/>
      <c r="V493" s="1072"/>
      <c r="W493" s="1070"/>
      <c r="X493" s="1070"/>
      <c r="Y493" s="1070"/>
    </row>
    <row r="494" spans="1:25" s="1029" customFormat="1" ht="39.75" customHeight="1">
      <c r="A494" s="1076">
        <v>26</v>
      </c>
      <c r="B494" s="1076">
        <v>7000015665</v>
      </c>
      <c r="C494" s="1076">
        <v>260</v>
      </c>
      <c r="D494" s="1076" t="s">
        <v>752</v>
      </c>
      <c r="E494" s="1076">
        <v>1000056011</v>
      </c>
      <c r="F494" s="1076">
        <v>73089070</v>
      </c>
      <c r="G494" s="1251"/>
      <c r="H494" s="1280">
        <v>18</v>
      </c>
      <c r="I494" s="1252"/>
      <c r="J494" s="1076" t="s">
        <v>593</v>
      </c>
      <c r="K494" s="1280" t="s">
        <v>574</v>
      </c>
      <c r="L494" s="1280">
        <v>270</v>
      </c>
      <c r="M494" s="1253"/>
      <c r="N494" s="1298" t="str">
        <f t="shared" si="32"/>
        <v>Included</v>
      </c>
      <c r="O494" s="1299">
        <f t="shared" si="33"/>
        <v>0</v>
      </c>
      <c r="P494" s="1070"/>
      <c r="Q494" s="1074">
        <f t="shared" si="34"/>
        <v>0</v>
      </c>
      <c r="R494" s="1075">
        <f t="shared" si="35"/>
        <v>0</v>
      </c>
      <c r="S494" s="1070"/>
      <c r="T494" s="1071"/>
      <c r="U494" s="1070"/>
      <c r="V494" s="1072"/>
      <c r="W494" s="1070"/>
      <c r="X494" s="1070"/>
      <c r="Y494" s="1070"/>
    </row>
    <row r="495" spans="1:25" s="1029" customFormat="1" ht="39.75" customHeight="1">
      <c r="A495" s="1076">
        <v>27</v>
      </c>
      <c r="B495" s="1076">
        <v>7000015665</v>
      </c>
      <c r="C495" s="1076">
        <v>270</v>
      </c>
      <c r="D495" s="1076" t="s">
        <v>752</v>
      </c>
      <c r="E495" s="1076">
        <v>1000037908</v>
      </c>
      <c r="F495" s="1076">
        <v>73089070</v>
      </c>
      <c r="G495" s="1251"/>
      <c r="H495" s="1280">
        <v>18</v>
      </c>
      <c r="I495" s="1252"/>
      <c r="J495" s="1076" t="s">
        <v>594</v>
      </c>
      <c r="K495" s="1280" t="s">
        <v>574</v>
      </c>
      <c r="L495" s="1280">
        <v>30</v>
      </c>
      <c r="M495" s="1253"/>
      <c r="N495" s="1298" t="str">
        <f t="shared" si="32"/>
        <v>Included</v>
      </c>
      <c r="O495" s="1299">
        <f t="shared" si="33"/>
        <v>0</v>
      </c>
      <c r="P495" s="1070"/>
      <c r="Q495" s="1074">
        <f t="shared" si="34"/>
        <v>0</v>
      </c>
      <c r="R495" s="1075">
        <f t="shared" si="35"/>
        <v>0</v>
      </c>
      <c r="S495" s="1070"/>
      <c r="T495" s="1071"/>
      <c r="U495" s="1070"/>
      <c r="V495" s="1072"/>
      <c r="W495" s="1070"/>
      <c r="X495" s="1070"/>
      <c r="Y495" s="1070"/>
    </row>
    <row r="496" spans="1:25" s="1029" customFormat="1" ht="39.75" customHeight="1">
      <c r="A496" s="1076">
        <v>28</v>
      </c>
      <c r="B496" s="1076">
        <v>7000015665</v>
      </c>
      <c r="C496" s="1076">
        <v>290</v>
      </c>
      <c r="D496" s="1076" t="s">
        <v>752</v>
      </c>
      <c r="E496" s="1076">
        <v>1000022819</v>
      </c>
      <c r="F496" s="1076">
        <v>73181500</v>
      </c>
      <c r="G496" s="1251"/>
      <c r="H496" s="1280">
        <v>18</v>
      </c>
      <c r="I496" s="1252"/>
      <c r="J496" s="1076" t="s">
        <v>597</v>
      </c>
      <c r="K496" s="1280" t="s">
        <v>578</v>
      </c>
      <c r="L496" s="1280">
        <v>0.1</v>
      </c>
      <c r="M496" s="1253"/>
      <c r="N496" s="1298" t="str">
        <f t="shared" si="32"/>
        <v>Included</v>
      </c>
      <c r="O496" s="1299">
        <f t="shared" si="33"/>
        <v>0</v>
      </c>
      <c r="P496" s="1070"/>
      <c r="Q496" s="1074">
        <f t="shared" si="34"/>
        <v>0</v>
      </c>
      <c r="R496" s="1075">
        <f t="shared" si="35"/>
        <v>0</v>
      </c>
      <c r="S496" s="1070"/>
      <c r="T496" s="1071"/>
      <c r="U496" s="1070"/>
      <c r="V496" s="1072"/>
      <c r="W496" s="1070"/>
      <c r="X496" s="1070"/>
      <c r="Y496" s="1070"/>
    </row>
    <row r="497" spans="1:25" s="1029" customFormat="1" ht="39.75" customHeight="1">
      <c r="A497" s="1076">
        <v>29</v>
      </c>
      <c r="B497" s="1076">
        <v>7000015665</v>
      </c>
      <c r="C497" s="1076">
        <v>300</v>
      </c>
      <c r="D497" s="1076" t="s">
        <v>752</v>
      </c>
      <c r="E497" s="1076">
        <v>1000028393</v>
      </c>
      <c r="F497" s="1076">
        <v>72149990</v>
      </c>
      <c r="G497" s="1251"/>
      <c r="H497" s="1280">
        <v>18</v>
      </c>
      <c r="I497" s="1252"/>
      <c r="J497" s="1076" t="s">
        <v>598</v>
      </c>
      <c r="K497" s="1280" t="s">
        <v>575</v>
      </c>
      <c r="L497" s="1280">
        <v>110</v>
      </c>
      <c r="M497" s="1253"/>
      <c r="N497" s="1298" t="str">
        <f t="shared" si="32"/>
        <v>Included</v>
      </c>
      <c r="O497" s="1299">
        <f t="shared" si="33"/>
        <v>0</v>
      </c>
      <c r="P497" s="1070"/>
      <c r="Q497" s="1074">
        <f t="shared" si="34"/>
        <v>0</v>
      </c>
      <c r="R497" s="1075">
        <f t="shared" si="35"/>
        <v>0</v>
      </c>
      <c r="S497" s="1070"/>
      <c r="T497" s="1071"/>
      <c r="U497" s="1070"/>
      <c r="V497" s="1072"/>
      <c r="W497" s="1070"/>
      <c r="X497" s="1070"/>
      <c r="Y497" s="1070"/>
    </row>
    <row r="498" spans="1:25" s="1029" customFormat="1" ht="39.75" customHeight="1">
      <c r="A498" s="1076">
        <v>30</v>
      </c>
      <c r="B498" s="1076">
        <v>7000015665</v>
      </c>
      <c r="C498" s="1076">
        <v>310</v>
      </c>
      <c r="D498" s="1076" t="s">
        <v>752</v>
      </c>
      <c r="E498" s="1076">
        <v>1000028426</v>
      </c>
      <c r="F498" s="1076">
        <v>73089090</v>
      </c>
      <c r="G498" s="1251"/>
      <c r="H498" s="1280">
        <v>18</v>
      </c>
      <c r="I498" s="1252"/>
      <c r="J498" s="1076" t="s">
        <v>799</v>
      </c>
      <c r="K498" s="1280" t="s">
        <v>575</v>
      </c>
      <c r="L498" s="1280">
        <v>48</v>
      </c>
      <c r="M498" s="1253"/>
      <c r="N498" s="1298" t="str">
        <f t="shared" si="32"/>
        <v>Included</v>
      </c>
      <c r="O498" s="1299">
        <f t="shared" si="33"/>
        <v>0</v>
      </c>
      <c r="P498" s="1070"/>
      <c r="Q498" s="1074">
        <f t="shared" si="34"/>
        <v>0</v>
      </c>
      <c r="R498" s="1075">
        <f t="shared" si="35"/>
        <v>0</v>
      </c>
      <c r="S498" s="1070"/>
      <c r="T498" s="1071"/>
      <c r="U498" s="1070"/>
      <c r="V498" s="1072"/>
      <c r="W498" s="1070"/>
      <c r="X498" s="1070"/>
      <c r="Y498" s="1070"/>
    </row>
    <row r="499" spans="1:25" s="1029" customFormat="1" ht="39.75" customHeight="1">
      <c r="A499" s="1076">
        <v>31</v>
      </c>
      <c r="B499" s="1076">
        <v>7000015665</v>
      </c>
      <c r="C499" s="1076">
        <v>320</v>
      </c>
      <c r="D499" s="1076" t="s">
        <v>752</v>
      </c>
      <c r="E499" s="1076">
        <v>1000028419</v>
      </c>
      <c r="F499" s="1076">
        <v>85462050</v>
      </c>
      <c r="G499" s="1251"/>
      <c r="H499" s="1280">
        <v>18</v>
      </c>
      <c r="I499" s="1252"/>
      <c r="J499" s="1076" t="s">
        <v>599</v>
      </c>
      <c r="K499" s="1280" t="s">
        <v>575</v>
      </c>
      <c r="L499" s="1280">
        <v>48</v>
      </c>
      <c r="M499" s="1253"/>
      <c r="N499" s="1298" t="str">
        <f t="shared" si="32"/>
        <v>Included</v>
      </c>
      <c r="O499" s="1299">
        <f t="shared" si="33"/>
        <v>0</v>
      </c>
      <c r="P499" s="1070"/>
      <c r="Q499" s="1074">
        <f t="shared" si="34"/>
        <v>0</v>
      </c>
      <c r="R499" s="1075">
        <f t="shared" si="35"/>
        <v>0</v>
      </c>
      <c r="S499" s="1070"/>
      <c r="T499" s="1071"/>
      <c r="U499" s="1070"/>
      <c r="V499" s="1072"/>
      <c r="W499" s="1070"/>
      <c r="X499" s="1070"/>
      <c r="Y499" s="1070"/>
    </row>
    <row r="500" spans="1:25" s="1029" customFormat="1" ht="39.75" customHeight="1">
      <c r="A500" s="1076">
        <v>32</v>
      </c>
      <c r="B500" s="1076">
        <v>7000015665</v>
      </c>
      <c r="C500" s="1076">
        <v>340</v>
      </c>
      <c r="D500" s="1076" t="s">
        <v>752</v>
      </c>
      <c r="E500" s="1076">
        <v>1000045305</v>
      </c>
      <c r="F500" s="1076">
        <v>72171010</v>
      </c>
      <c r="G500" s="1251"/>
      <c r="H500" s="1280">
        <v>18</v>
      </c>
      <c r="I500" s="1252"/>
      <c r="J500" s="1076" t="s">
        <v>759</v>
      </c>
      <c r="K500" s="1280" t="s">
        <v>578</v>
      </c>
      <c r="L500" s="1280">
        <v>0.03</v>
      </c>
      <c r="M500" s="1253"/>
      <c r="N500" s="1298" t="str">
        <f t="shared" si="32"/>
        <v>Included</v>
      </c>
      <c r="O500" s="1299">
        <f t="shared" si="33"/>
        <v>0</v>
      </c>
      <c r="P500" s="1070"/>
      <c r="Q500" s="1074">
        <f t="shared" si="34"/>
        <v>0</v>
      </c>
      <c r="R500" s="1075">
        <f t="shared" si="35"/>
        <v>0</v>
      </c>
      <c r="S500" s="1070"/>
      <c r="T500" s="1071"/>
      <c r="U500" s="1070"/>
      <c r="V500" s="1072"/>
      <c r="W500" s="1070"/>
      <c r="X500" s="1070"/>
      <c r="Y500" s="1070"/>
    </row>
    <row r="501" spans="1:25" s="1029" customFormat="1" ht="39.75" customHeight="1">
      <c r="A501" s="1076">
        <v>33</v>
      </c>
      <c r="B501" s="1076">
        <v>7000015665</v>
      </c>
      <c r="C501" s="1076">
        <v>350</v>
      </c>
      <c r="D501" s="1076" t="s">
        <v>752</v>
      </c>
      <c r="E501" s="1076">
        <v>1000032341</v>
      </c>
      <c r="F501" s="1076">
        <v>73269099</v>
      </c>
      <c r="G501" s="1251"/>
      <c r="H501" s="1280">
        <v>18</v>
      </c>
      <c r="I501" s="1252"/>
      <c r="J501" s="1076" t="s">
        <v>760</v>
      </c>
      <c r="K501" s="1280" t="s">
        <v>574</v>
      </c>
      <c r="L501" s="1280">
        <v>300</v>
      </c>
      <c r="M501" s="1253"/>
      <c r="N501" s="1298" t="str">
        <f t="shared" si="32"/>
        <v>Included</v>
      </c>
      <c r="O501" s="1299">
        <f t="shared" si="33"/>
        <v>0</v>
      </c>
      <c r="P501" s="1070"/>
      <c r="Q501" s="1074">
        <f t="shared" si="34"/>
        <v>0</v>
      </c>
      <c r="R501" s="1075">
        <f t="shared" si="35"/>
        <v>0</v>
      </c>
      <c r="S501" s="1070"/>
      <c r="T501" s="1071"/>
      <c r="U501" s="1070"/>
      <c r="V501" s="1072"/>
      <c r="W501" s="1070"/>
      <c r="X501" s="1070"/>
      <c r="Y501" s="1070"/>
    </row>
    <row r="502" spans="1:25" s="1029" customFormat="1" ht="39.75" customHeight="1">
      <c r="A502" s="1076">
        <v>34</v>
      </c>
      <c r="B502" s="1076">
        <v>7000015665</v>
      </c>
      <c r="C502" s="1076">
        <v>360</v>
      </c>
      <c r="D502" s="1076" t="s">
        <v>752</v>
      </c>
      <c r="E502" s="1076">
        <v>1000040992</v>
      </c>
      <c r="F502" s="1076">
        <v>73269099</v>
      </c>
      <c r="G502" s="1251"/>
      <c r="H502" s="1280">
        <v>18</v>
      </c>
      <c r="I502" s="1252"/>
      <c r="J502" s="1076" t="s">
        <v>761</v>
      </c>
      <c r="K502" s="1280" t="s">
        <v>574</v>
      </c>
      <c r="L502" s="1280">
        <v>276</v>
      </c>
      <c r="M502" s="1253"/>
      <c r="N502" s="1298" t="str">
        <f t="shared" si="32"/>
        <v>Included</v>
      </c>
      <c r="O502" s="1299">
        <f t="shared" si="33"/>
        <v>0</v>
      </c>
      <c r="P502" s="1070"/>
      <c r="Q502" s="1074">
        <f t="shared" si="34"/>
        <v>0</v>
      </c>
      <c r="R502" s="1075">
        <f t="shared" si="35"/>
        <v>0</v>
      </c>
      <c r="S502" s="1070"/>
      <c r="T502" s="1071"/>
      <c r="U502" s="1070"/>
      <c r="V502" s="1072"/>
      <c r="W502" s="1070"/>
      <c r="X502" s="1070"/>
      <c r="Y502" s="1070"/>
    </row>
    <row r="503" spans="1:25" s="1029" customFormat="1" ht="39.75" customHeight="1">
      <c r="A503" s="1076">
        <v>35</v>
      </c>
      <c r="B503" s="1076">
        <v>7000015665</v>
      </c>
      <c r="C503" s="1076">
        <v>370</v>
      </c>
      <c r="D503" s="1076" t="s">
        <v>752</v>
      </c>
      <c r="E503" s="1076">
        <v>1000040993</v>
      </c>
      <c r="F503" s="1076">
        <v>73269099</v>
      </c>
      <c r="G503" s="1251"/>
      <c r="H503" s="1280">
        <v>18</v>
      </c>
      <c r="I503" s="1252"/>
      <c r="J503" s="1076" t="s">
        <v>762</v>
      </c>
      <c r="K503" s="1280" t="s">
        <v>574</v>
      </c>
      <c r="L503" s="1280">
        <v>48</v>
      </c>
      <c r="M503" s="1253"/>
      <c r="N503" s="1298" t="str">
        <f t="shared" si="32"/>
        <v>Included</v>
      </c>
      <c r="O503" s="1299">
        <f t="shared" si="33"/>
        <v>0</v>
      </c>
      <c r="P503" s="1070"/>
      <c r="Q503" s="1074">
        <f t="shared" si="34"/>
        <v>0</v>
      </c>
      <c r="R503" s="1075">
        <f t="shared" si="35"/>
        <v>0</v>
      </c>
      <c r="S503" s="1070"/>
      <c r="T503" s="1071"/>
      <c r="U503" s="1070"/>
      <c r="V503" s="1072"/>
      <c r="W503" s="1070"/>
      <c r="X503" s="1070"/>
      <c r="Y503" s="1070"/>
    </row>
    <row r="504" spans="1:25" s="1029" customFormat="1" ht="39.75" customHeight="1">
      <c r="A504" s="1076">
        <v>36</v>
      </c>
      <c r="B504" s="1076">
        <v>7000015693</v>
      </c>
      <c r="C504" s="1076">
        <v>50</v>
      </c>
      <c r="D504" s="1076" t="s">
        <v>752</v>
      </c>
      <c r="E504" s="1076">
        <v>1000056676</v>
      </c>
      <c r="F504" s="1076">
        <v>73089090</v>
      </c>
      <c r="G504" s="1251"/>
      <c r="H504" s="1280">
        <v>18</v>
      </c>
      <c r="I504" s="1252"/>
      <c r="J504" s="1076" t="s">
        <v>801</v>
      </c>
      <c r="K504" s="1280" t="s">
        <v>578</v>
      </c>
      <c r="L504" s="1280">
        <v>0.97</v>
      </c>
      <c r="M504" s="1253"/>
      <c r="N504" s="1298" t="str">
        <f t="shared" si="32"/>
        <v>Included</v>
      </c>
      <c r="O504" s="1299">
        <f t="shared" si="33"/>
        <v>0</v>
      </c>
      <c r="P504" s="1070"/>
      <c r="Q504" s="1074">
        <f t="shared" si="34"/>
        <v>0</v>
      </c>
      <c r="R504" s="1075">
        <f t="shared" si="35"/>
        <v>0</v>
      </c>
      <c r="S504" s="1070"/>
      <c r="T504" s="1071"/>
      <c r="U504" s="1070"/>
      <c r="V504" s="1072"/>
      <c r="W504" s="1070"/>
      <c r="X504" s="1070"/>
      <c r="Y504" s="1070"/>
    </row>
    <row r="505" spans="1:25" s="1029" customFormat="1" ht="39.75" customHeight="1">
      <c r="A505" s="1076">
        <v>37</v>
      </c>
      <c r="B505" s="1076">
        <v>7000015665</v>
      </c>
      <c r="C505" s="1076">
        <v>380</v>
      </c>
      <c r="D505" s="1076" t="s">
        <v>588</v>
      </c>
      <c r="E505" s="1076">
        <v>1000030862</v>
      </c>
      <c r="F505" s="1076">
        <v>76141000</v>
      </c>
      <c r="G505" s="1251"/>
      <c r="H505" s="1280">
        <v>18</v>
      </c>
      <c r="I505" s="1252"/>
      <c r="J505" s="1076" t="s">
        <v>592</v>
      </c>
      <c r="K505" s="1280" t="s">
        <v>577</v>
      </c>
      <c r="L505" s="1280">
        <v>92.7</v>
      </c>
      <c r="M505" s="1253"/>
      <c r="N505" s="1298" t="str">
        <f t="shared" si="32"/>
        <v>Included</v>
      </c>
      <c r="O505" s="1299">
        <f t="shared" si="33"/>
        <v>0</v>
      </c>
      <c r="P505" s="1070"/>
      <c r="Q505" s="1074">
        <f t="shared" si="34"/>
        <v>0</v>
      </c>
      <c r="R505" s="1075">
        <f t="shared" si="35"/>
        <v>0</v>
      </c>
      <c r="S505" s="1070"/>
      <c r="T505" s="1071"/>
      <c r="U505" s="1070"/>
      <c r="V505" s="1072"/>
      <c r="W505" s="1070"/>
      <c r="X505" s="1070"/>
      <c r="Y505" s="1070"/>
    </row>
    <row r="506" spans="1:25" s="1029" customFormat="1" ht="39.75" customHeight="1">
      <c r="A506" s="1076">
        <v>38</v>
      </c>
      <c r="B506" s="1076">
        <v>7000015665</v>
      </c>
      <c r="C506" s="1076">
        <v>390</v>
      </c>
      <c r="D506" s="1076" t="s">
        <v>588</v>
      </c>
      <c r="E506" s="1076">
        <v>1000037908</v>
      </c>
      <c r="F506" s="1076">
        <v>73089070</v>
      </c>
      <c r="G506" s="1251"/>
      <c r="H506" s="1280">
        <v>18</v>
      </c>
      <c r="I506" s="1252"/>
      <c r="J506" s="1076" t="s">
        <v>594</v>
      </c>
      <c r="K506" s="1280" t="s">
        <v>574</v>
      </c>
      <c r="L506" s="1280">
        <v>630</v>
      </c>
      <c r="M506" s="1253"/>
      <c r="N506" s="1298" t="str">
        <f t="shared" si="32"/>
        <v>Included</v>
      </c>
      <c r="O506" s="1299">
        <f t="shared" si="33"/>
        <v>0</v>
      </c>
      <c r="P506" s="1070"/>
      <c r="Q506" s="1074">
        <f t="shared" si="34"/>
        <v>0</v>
      </c>
      <c r="R506" s="1075">
        <f t="shared" si="35"/>
        <v>0</v>
      </c>
      <c r="S506" s="1070"/>
      <c r="T506" s="1071"/>
      <c r="U506" s="1070"/>
      <c r="V506" s="1072"/>
      <c r="W506" s="1070"/>
      <c r="X506" s="1070"/>
      <c r="Y506" s="1070"/>
    </row>
    <row r="507" spans="1:25" s="1029" customFormat="1" ht="39.75" customHeight="1">
      <c r="A507" s="1076">
        <v>39</v>
      </c>
      <c r="B507" s="1076">
        <v>7000015665</v>
      </c>
      <c r="C507" s="1076">
        <v>400</v>
      </c>
      <c r="D507" s="1076" t="s">
        <v>588</v>
      </c>
      <c r="E507" s="1076">
        <v>1000022813</v>
      </c>
      <c r="F507" s="1076">
        <v>73089090</v>
      </c>
      <c r="G507" s="1251"/>
      <c r="H507" s="1280">
        <v>18</v>
      </c>
      <c r="I507" s="1252"/>
      <c r="J507" s="1076" t="s">
        <v>596</v>
      </c>
      <c r="K507" s="1280" t="s">
        <v>578</v>
      </c>
      <c r="L507" s="1280">
        <v>13.86</v>
      </c>
      <c r="M507" s="1253"/>
      <c r="N507" s="1298" t="str">
        <f t="shared" si="32"/>
        <v>Included</v>
      </c>
      <c r="O507" s="1299">
        <f t="shared" si="33"/>
        <v>0</v>
      </c>
      <c r="P507" s="1070"/>
      <c r="Q507" s="1074">
        <f t="shared" si="34"/>
        <v>0</v>
      </c>
      <c r="R507" s="1075">
        <f t="shared" si="35"/>
        <v>0</v>
      </c>
      <c r="S507" s="1070"/>
      <c r="T507" s="1071"/>
      <c r="U507" s="1070"/>
      <c r="V507" s="1072"/>
      <c r="W507" s="1070"/>
      <c r="X507" s="1070"/>
      <c r="Y507" s="1070"/>
    </row>
    <row r="508" spans="1:25" s="1029" customFormat="1" ht="39.75" customHeight="1">
      <c r="A508" s="1076">
        <v>40</v>
      </c>
      <c r="B508" s="1076">
        <v>7000015665</v>
      </c>
      <c r="C508" s="1076">
        <v>410</v>
      </c>
      <c r="D508" s="1076" t="s">
        <v>588</v>
      </c>
      <c r="E508" s="1076">
        <v>1000022819</v>
      </c>
      <c r="F508" s="1076">
        <v>73181500</v>
      </c>
      <c r="G508" s="1251"/>
      <c r="H508" s="1280">
        <v>18</v>
      </c>
      <c r="I508" s="1252"/>
      <c r="J508" s="1076" t="s">
        <v>597</v>
      </c>
      <c r="K508" s="1280" t="s">
        <v>578</v>
      </c>
      <c r="L508" s="1280">
        <v>1.3859999999999999</v>
      </c>
      <c r="M508" s="1253"/>
      <c r="N508" s="1298" t="str">
        <f t="shared" si="32"/>
        <v>Included</v>
      </c>
      <c r="O508" s="1299">
        <f t="shared" si="33"/>
        <v>0</v>
      </c>
      <c r="P508" s="1070"/>
      <c r="Q508" s="1074">
        <f t="shared" si="34"/>
        <v>0</v>
      </c>
      <c r="R508" s="1075">
        <f t="shared" si="35"/>
        <v>0</v>
      </c>
      <c r="S508" s="1070"/>
      <c r="T508" s="1071"/>
      <c r="U508" s="1070"/>
      <c r="V508" s="1072"/>
      <c r="W508" s="1070"/>
      <c r="X508" s="1070"/>
      <c r="Y508" s="1070"/>
    </row>
    <row r="509" spans="1:25" s="1029" customFormat="1" ht="39.75" customHeight="1">
      <c r="A509" s="1076">
        <v>41</v>
      </c>
      <c r="B509" s="1076">
        <v>7000015665</v>
      </c>
      <c r="C509" s="1076">
        <v>420</v>
      </c>
      <c r="D509" s="1076" t="s">
        <v>588</v>
      </c>
      <c r="E509" s="1076">
        <v>1000028393</v>
      </c>
      <c r="F509" s="1076">
        <v>72149990</v>
      </c>
      <c r="G509" s="1251"/>
      <c r="H509" s="1280">
        <v>18</v>
      </c>
      <c r="I509" s="1252"/>
      <c r="J509" s="1076" t="s">
        <v>598</v>
      </c>
      <c r="K509" s="1280" t="s">
        <v>575</v>
      </c>
      <c r="L509" s="1280">
        <v>630</v>
      </c>
      <c r="M509" s="1253"/>
      <c r="N509" s="1298" t="str">
        <f t="shared" si="32"/>
        <v>Included</v>
      </c>
      <c r="O509" s="1299">
        <f t="shared" si="33"/>
        <v>0</v>
      </c>
      <c r="P509" s="1070"/>
      <c r="Q509" s="1074">
        <f t="shared" si="34"/>
        <v>0</v>
      </c>
      <c r="R509" s="1075">
        <f t="shared" si="35"/>
        <v>0</v>
      </c>
      <c r="S509" s="1070"/>
      <c r="T509" s="1071"/>
      <c r="U509" s="1070"/>
      <c r="V509" s="1072"/>
      <c r="W509" s="1070"/>
      <c r="X509" s="1070"/>
      <c r="Y509" s="1070"/>
    </row>
    <row r="510" spans="1:25" s="1029" customFormat="1" ht="39.75" customHeight="1">
      <c r="A510" s="1076">
        <v>42</v>
      </c>
      <c r="B510" s="1076">
        <v>7000015665</v>
      </c>
      <c r="C510" s="1076">
        <v>430</v>
      </c>
      <c r="D510" s="1076" t="s">
        <v>588</v>
      </c>
      <c r="E510" s="1076">
        <v>1000022781</v>
      </c>
      <c r="F510" s="1076">
        <v>73089090</v>
      </c>
      <c r="G510" s="1251"/>
      <c r="H510" s="1280">
        <v>18</v>
      </c>
      <c r="I510" s="1252"/>
      <c r="J510" s="1076" t="s">
        <v>802</v>
      </c>
      <c r="K510" s="1280" t="s">
        <v>575</v>
      </c>
      <c r="L510" s="1280">
        <v>300</v>
      </c>
      <c r="M510" s="1253"/>
      <c r="N510" s="1298" t="str">
        <f t="shared" si="32"/>
        <v>Included</v>
      </c>
      <c r="O510" s="1299">
        <f t="shared" si="33"/>
        <v>0</v>
      </c>
      <c r="P510" s="1070"/>
      <c r="Q510" s="1074">
        <f t="shared" si="34"/>
        <v>0</v>
      </c>
      <c r="R510" s="1075">
        <f t="shared" si="35"/>
        <v>0</v>
      </c>
      <c r="S510" s="1070"/>
      <c r="T510" s="1071"/>
      <c r="U510" s="1070"/>
      <c r="V510" s="1072"/>
      <c r="W510" s="1070"/>
      <c r="X510" s="1070"/>
      <c r="Y510" s="1070"/>
    </row>
    <row r="511" spans="1:25" s="1029" customFormat="1" ht="39.75" customHeight="1">
      <c r="A511" s="1076">
        <v>43</v>
      </c>
      <c r="B511" s="1076">
        <v>7000015665</v>
      </c>
      <c r="C511" s="1076">
        <v>440</v>
      </c>
      <c r="D511" s="1076" t="s">
        <v>588</v>
      </c>
      <c r="E511" s="1076">
        <v>1000022814</v>
      </c>
      <c r="F511" s="1076">
        <v>85462050</v>
      </c>
      <c r="G511" s="1251"/>
      <c r="H511" s="1280">
        <v>18</v>
      </c>
      <c r="I511" s="1252"/>
      <c r="J511" s="1076" t="s">
        <v>604</v>
      </c>
      <c r="K511" s="1280" t="s">
        <v>574</v>
      </c>
      <c r="L511" s="1280">
        <v>300</v>
      </c>
      <c r="M511" s="1253"/>
      <c r="N511" s="1298" t="str">
        <f t="shared" si="32"/>
        <v>Included</v>
      </c>
      <c r="O511" s="1299">
        <f t="shared" si="33"/>
        <v>0</v>
      </c>
      <c r="P511" s="1070"/>
      <c r="Q511" s="1074">
        <f t="shared" si="34"/>
        <v>0</v>
      </c>
      <c r="R511" s="1075">
        <f t="shared" si="35"/>
        <v>0</v>
      </c>
      <c r="S511" s="1070"/>
      <c r="T511" s="1071"/>
      <c r="U511" s="1070"/>
      <c r="V511" s="1072"/>
      <c r="W511" s="1070"/>
      <c r="X511" s="1070"/>
      <c r="Y511" s="1070"/>
    </row>
    <row r="512" spans="1:25" s="1029" customFormat="1" ht="39.75" customHeight="1">
      <c r="A512" s="1076">
        <v>44</v>
      </c>
      <c r="B512" s="1076">
        <v>7000015665</v>
      </c>
      <c r="C512" s="1076">
        <v>450</v>
      </c>
      <c r="D512" s="1076" t="s">
        <v>588</v>
      </c>
      <c r="E512" s="1076">
        <v>1000033893</v>
      </c>
      <c r="F512" s="1076">
        <v>73121020</v>
      </c>
      <c r="G512" s="1251"/>
      <c r="H512" s="1280">
        <v>18</v>
      </c>
      <c r="I512" s="1252"/>
      <c r="J512" s="1076" t="s">
        <v>605</v>
      </c>
      <c r="K512" s="1280" t="s">
        <v>578</v>
      </c>
      <c r="L512" s="1280">
        <v>1.53</v>
      </c>
      <c r="M512" s="1253"/>
      <c r="N512" s="1298" t="str">
        <f t="shared" si="32"/>
        <v>Included</v>
      </c>
      <c r="O512" s="1299">
        <f t="shared" si="33"/>
        <v>0</v>
      </c>
      <c r="P512" s="1070"/>
      <c r="Q512" s="1074">
        <f t="shared" si="34"/>
        <v>0</v>
      </c>
      <c r="R512" s="1075">
        <f t="shared" si="35"/>
        <v>0</v>
      </c>
      <c r="S512" s="1070"/>
      <c r="T512" s="1071"/>
      <c r="U512" s="1070"/>
      <c r="V512" s="1072"/>
      <c r="W512" s="1070"/>
      <c r="X512" s="1070"/>
      <c r="Y512" s="1070"/>
    </row>
    <row r="513" spans="1:25" s="1029" customFormat="1" ht="39.75" customHeight="1">
      <c r="A513" s="1076">
        <v>45</v>
      </c>
      <c r="B513" s="1076">
        <v>7000015665</v>
      </c>
      <c r="C513" s="1076">
        <v>460</v>
      </c>
      <c r="D513" s="1076" t="s">
        <v>588</v>
      </c>
      <c r="E513" s="1076">
        <v>1000045302</v>
      </c>
      <c r="F513" s="1076">
        <v>73121020</v>
      </c>
      <c r="G513" s="1251"/>
      <c r="H513" s="1280">
        <v>18</v>
      </c>
      <c r="I513" s="1252"/>
      <c r="J513" s="1076" t="s">
        <v>606</v>
      </c>
      <c r="K513" s="1280" t="s">
        <v>578</v>
      </c>
      <c r="L513" s="1280">
        <v>0.59</v>
      </c>
      <c r="M513" s="1253"/>
      <c r="N513" s="1298" t="str">
        <f t="shared" si="32"/>
        <v>Included</v>
      </c>
      <c r="O513" s="1299">
        <f t="shared" si="33"/>
        <v>0</v>
      </c>
      <c r="P513" s="1070"/>
      <c r="Q513" s="1074">
        <f t="shared" si="34"/>
        <v>0</v>
      </c>
      <c r="R513" s="1075">
        <f t="shared" si="35"/>
        <v>0</v>
      </c>
      <c r="S513" s="1070"/>
      <c r="T513" s="1071"/>
      <c r="U513" s="1070"/>
      <c r="V513" s="1072"/>
      <c r="W513" s="1070"/>
      <c r="X513" s="1070"/>
      <c r="Y513" s="1070"/>
    </row>
    <row r="514" spans="1:25" s="1029" customFormat="1" ht="39.75" customHeight="1">
      <c r="A514" s="1076">
        <v>46</v>
      </c>
      <c r="B514" s="1076">
        <v>7000015665</v>
      </c>
      <c r="C514" s="1076">
        <v>470</v>
      </c>
      <c r="D514" s="1076" t="s">
        <v>588</v>
      </c>
      <c r="E514" s="1076">
        <v>1000032344</v>
      </c>
      <c r="F514" s="1076">
        <v>72171010</v>
      </c>
      <c r="G514" s="1251"/>
      <c r="H514" s="1280">
        <v>18</v>
      </c>
      <c r="I514" s="1252"/>
      <c r="J514" s="1076" t="s">
        <v>602</v>
      </c>
      <c r="K514" s="1280" t="s">
        <v>601</v>
      </c>
      <c r="L514" s="1280">
        <v>467</v>
      </c>
      <c r="M514" s="1253"/>
      <c r="N514" s="1298" t="str">
        <f t="shared" si="32"/>
        <v>Included</v>
      </c>
      <c r="O514" s="1299">
        <f t="shared" si="33"/>
        <v>0</v>
      </c>
      <c r="P514" s="1070"/>
      <c r="Q514" s="1074">
        <f t="shared" si="34"/>
        <v>0</v>
      </c>
      <c r="R514" s="1075">
        <f t="shared" si="35"/>
        <v>0</v>
      </c>
      <c r="S514" s="1070"/>
      <c r="T514" s="1071"/>
      <c r="U514" s="1070"/>
      <c r="V514" s="1072"/>
      <c r="W514" s="1070"/>
      <c r="X514" s="1070"/>
      <c r="Y514" s="1070"/>
    </row>
    <row r="515" spans="1:25" s="1029" customFormat="1" ht="39.75" customHeight="1">
      <c r="A515" s="1076">
        <v>47</v>
      </c>
      <c r="B515" s="1076">
        <v>7000015665</v>
      </c>
      <c r="C515" s="1076">
        <v>480</v>
      </c>
      <c r="D515" s="1076" t="s">
        <v>588</v>
      </c>
      <c r="E515" s="1076">
        <v>1000022780</v>
      </c>
      <c r="F515" s="1076">
        <v>85462032</v>
      </c>
      <c r="G515" s="1251"/>
      <c r="H515" s="1280">
        <v>18</v>
      </c>
      <c r="I515" s="1252"/>
      <c r="J515" s="1076" t="s">
        <v>607</v>
      </c>
      <c r="K515" s="1280" t="s">
        <v>575</v>
      </c>
      <c r="L515" s="1280">
        <v>1845</v>
      </c>
      <c r="M515" s="1253"/>
      <c r="N515" s="1298" t="str">
        <f t="shared" si="32"/>
        <v>Included</v>
      </c>
      <c r="O515" s="1299">
        <f t="shared" si="33"/>
        <v>0</v>
      </c>
      <c r="P515" s="1070"/>
      <c r="Q515" s="1074">
        <f t="shared" si="34"/>
        <v>0</v>
      </c>
      <c r="R515" s="1075">
        <f t="shared" si="35"/>
        <v>0</v>
      </c>
      <c r="S515" s="1070"/>
      <c r="T515" s="1071"/>
      <c r="U515" s="1070"/>
      <c r="V515" s="1072"/>
      <c r="W515" s="1070"/>
      <c r="X515" s="1070"/>
      <c r="Y515" s="1070"/>
    </row>
    <row r="516" spans="1:25" s="1029" customFormat="1" ht="39.75" customHeight="1">
      <c r="A516" s="1076">
        <v>48</v>
      </c>
      <c r="B516" s="1076">
        <v>7000015665</v>
      </c>
      <c r="C516" s="1076">
        <v>490</v>
      </c>
      <c r="D516" s="1076" t="s">
        <v>588</v>
      </c>
      <c r="E516" s="1076">
        <v>1000056396</v>
      </c>
      <c r="F516" s="1076">
        <v>85462019</v>
      </c>
      <c r="G516" s="1251"/>
      <c r="H516" s="1280">
        <v>18</v>
      </c>
      <c r="I516" s="1252"/>
      <c r="J516" s="1076" t="s">
        <v>608</v>
      </c>
      <c r="K516" s="1280" t="s">
        <v>574</v>
      </c>
      <c r="L516" s="1280">
        <v>180</v>
      </c>
      <c r="M516" s="1253"/>
      <c r="N516" s="1298" t="str">
        <f t="shared" si="32"/>
        <v>Included</v>
      </c>
      <c r="O516" s="1299">
        <f t="shared" si="33"/>
        <v>0</v>
      </c>
      <c r="P516" s="1070"/>
      <c r="Q516" s="1074">
        <f t="shared" si="34"/>
        <v>0</v>
      </c>
      <c r="R516" s="1075">
        <f t="shared" si="35"/>
        <v>0</v>
      </c>
      <c r="S516" s="1070"/>
      <c r="T516" s="1071"/>
      <c r="U516" s="1070"/>
      <c r="V516" s="1072"/>
      <c r="W516" s="1070"/>
      <c r="X516" s="1070"/>
      <c r="Y516" s="1070"/>
    </row>
    <row r="517" spans="1:25" s="1029" customFormat="1" ht="39.75" customHeight="1">
      <c r="A517" s="1076">
        <v>49</v>
      </c>
      <c r="B517" s="1076">
        <v>7000015665</v>
      </c>
      <c r="C517" s="1076">
        <v>500</v>
      </c>
      <c r="D517" s="1076" t="s">
        <v>588</v>
      </c>
      <c r="E517" s="1076">
        <v>1000056397</v>
      </c>
      <c r="F517" s="1076">
        <v>85462019</v>
      </c>
      <c r="G517" s="1251"/>
      <c r="H517" s="1280">
        <v>18</v>
      </c>
      <c r="I517" s="1252"/>
      <c r="J517" s="1076" t="s">
        <v>609</v>
      </c>
      <c r="K517" s="1280" t="s">
        <v>575</v>
      </c>
      <c r="L517" s="1280">
        <v>180</v>
      </c>
      <c r="M517" s="1253"/>
      <c r="N517" s="1298" t="str">
        <f t="shared" si="32"/>
        <v>Included</v>
      </c>
      <c r="O517" s="1299">
        <f t="shared" si="33"/>
        <v>0</v>
      </c>
      <c r="P517" s="1070"/>
      <c r="Q517" s="1074">
        <f t="shared" si="34"/>
        <v>0</v>
      </c>
      <c r="R517" s="1075">
        <f t="shared" si="35"/>
        <v>0</v>
      </c>
      <c r="S517" s="1070"/>
      <c r="T517" s="1071"/>
      <c r="U517" s="1070"/>
      <c r="V517" s="1072"/>
      <c r="W517" s="1070"/>
      <c r="X517" s="1070"/>
      <c r="Y517" s="1070"/>
    </row>
    <row r="518" spans="1:25" s="1029" customFormat="1" ht="39.75" customHeight="1">
      <c r="A518" s="1076">
        <v>50</v>
      </c>
      <c r="B518" s="1076">
        <v>7000015665</v>
      </c>
      <c r="C518" s="1076">
        <v>510</v>
      </c>
      <c r="D518" s="1076" t="s">
        <v>588</v>
      </c>
      <c r="E518" s="1076">
        <v>1000017115</v>
      </c>
      <c r="F518" s="1076">
        <v>76169990</v>
      </c>
      <c r="G518" s="1251"/>
      <c r="H518" s="1280">
        <v>18</v>
      </c>
      <c r="I518" s="1252"/>
      <c r="J518" s="1076" t="s">
        <v>612</v>
      </c>
      <c r="K518" s="1280" t="s">
        <v>574</v>
      </c>
      <c r="L518" s="1280">
        <v>360</v>
      </c>
      <c r="M518" s="1253"/>
      <c r="N518" s="1298" t="str">
        <f t="shared" si="32"/>
        <v>Included</v>
      </c>
      <c r="O518" s="1299">
        <f t="shared" si="33"/>
        <v>0</v>
      </c>
      <c r="P518" s="1070"/>
      <c r="Q518" s="1074">
        <f t="shared" si="34"/>
        <v>0</v>
      </c>
      <c r="R518" s="1075">
        <f t="shared" si="35"/>
        <v>0</v>
      </c>
      <c r="S518" s="1070"/>
      <c r="T518" s="1071"/>
      <c r="U518" s="1070"/>
      <c r="V518" s="1072"/>
      <c r="W518" s="1070"/>
      <c r="X518" s="1070"/>
      <c r="Y518" s="1070"/>
    </row>
    <row r="519" spans="1:25" s="1029" customFormat="1" ht="39.75" customHeight="1">
      <c r="A519" s="1076">
        <v>51</v>
      </c>
      <c r="B519" s="1076">
        <v>7000015665</v>
      </c>
      <c r="C519" s="1076">
        <v>520</v>
      </c>
      <c r="D519" s="1076" t="s">
        <v>589</v>
      </c>
      <c r="E519" s="1076">
        <v>1000037908</v>
      </c>
      <c r="F519" s="1076">
        <v>73089070</v>
      </c>
      <c r="G519" s="1251"/>
      <c r="H519" s="1280">
        <v>18</v>
      </c>
      <c r="I519" s="1252"/>
      <c r="J519" s="1076" t="s">
        <v>594</v>
      </c>
      <c r="K519" s="1280" t="s">
        <v>574</v>
      </c>
      <c r="L519" s="1280">
        <v>142</v>
      </c>
      <c r="M519" s="1253"/>
      <c r="N519" s="1298" t="str">
        <f t="shared" si="32"/>
        <v>Included</v>
      </c>
      <c r="O519" s="1299">
        <f t="shared" si="33"/>
        <v>0</v>
      </c>
      <c r="P519" s="1070"/>
      <c r="Q519" s="1074">
        <f t="shared" si="34"/>
        <v>0</v>
      </c>
      <c r="R519" s="1075">
        <f t="shared" si="35"/>
        <v>0</v>
      </c>
      <c r="S519" s="1070"/>
      <c r="T519" s="1071"/>
      <c r="U519" s="1070"/>
      <c r="V519" s="1072"/>
      <c r="W519" s="1070"/>
      <c r="X519" s="1070"/>
      <c r="Y519" s="1070"/>
    </row>
    <row r="520" spans="1:25" s="1029" customFormat="1" ht="39.75" customHeight="1">
      <c r="A520" s="1076">
        <v>52</v>
      </c>
      <c r="B520" s="1076">
        <v>7000015665</v>
      </c>
      <c r="C520" s="1076">
        <v>530</v>
      </c>
      <c r="D520" s="1076" t="s">
        <v>589</v>
      </c>
      <c r="E520" s="1076">
        <v>1000022813</v>
      </c>
      <c r="F520" s="1076">
        <v>73089090</v>
      </c>
      <c r="G520" s="1251"/>
      <c r="H520" s="1280">
        <v>18</v>
      </c>
      <c r="I520" s="1252"/>
      <c r="J520" s="1076" t="s">
        <v>596</v>
      </c>
      <c r="K520" s="1280" t="s">
        <v>578</v>
      </c>
      <c r="L520" s="1280">
        <v>19.72</v>
      </c>
      <c r="M520" s="1253"/>
      <c r="N520" s="1298" t="str">
        <f t="shared" si="32"/>
        <v>Included</v>
      </c>
      <c r="O520" s="1299">
        <f t="shared" si="33"/>
        <v>0</v>
      </c>
      <c r="P520" s="1070"/>
      <c r="Q520" s="1074">
        <f t="shared" si="34"/>
        <v>0</v>
      </c>
      <c r="R520" s="1075">
        <f t="shared" si="35"/>
        <v>0</v>
      </c>
      <c r="S520" s="1070"/>
      <c r="T520" s="1071"/>
      <c r="U520" s="1070"/>
      <c r="V520" s="1072"/>
      <c r="W520" s="1070"/>
      <c r="X520" s="1070"/>
      <c r="Y520" s="1070"/>
    </row>
    <row r="521" spans="1:25" s="1029" customFormat="1" ht="39.75" customHeight="1">
      <c r="A521" s="1076">
        <v>53</v>
      </c>
      <c r="B521" s="1076">
        <v>7000015665</v>
      </c>
      <c r="C521" s="1076">
        <v>540</v>
      </c>
      <c r="D521" s="1076" t="s">
        <v>589</v>
      </c>
      <c r="E521" s="1076">
        <v>1000022819</v>
      </c>
      <c r="F521" s="1076">
        <v>73181500</v>
      </c>
      <c r="G521" s="1251"/>
      <c r="H521" s="1280">
        <v>18</v>
      </c>
      <c r="I521" s="1252"/>
      <c r="J521" s="1076" t="s">
        <v>597</v>
      </c>
      <c r="K521" s="1280" t="s">
        <v>578</v>
      </c>
      <c r="L521" s="1280">
        <v>2.56</v>
      </c>
      <c r="M521" s="1253"/>
      <c r="N521" s="1298" t="str">
        <f t="shared" si="32"/>
        <v>Included</v>
      </c>
      <c r="O521" s="1299">
        <f t="shared" si="33"/>
        <v>0</v>
      </c>
      <c r="P521" s="1070"/>
      <c r="Q521" s="1074">
        <f t="shared" si="34"/>
        <v>0</v>
      </c>
      <c r="R521" s="1075">
        <f t="shared" si="35"/>
        <v>0</v>
      </c>
      <c r="S521" s="1070"/>
      <c r="T521" s="1071"/>
      <c r="U521" s="1070"/>
      <c r="V521" s="1072"/>
      <c r="W521" s="1070"/>
      <c r="X521" s="1070"/>
      <c r="Y521" s="1070"/>
    </row>
    <row r="522" spans="1:25" s="1029" customFormat="1" ht="39.75" customHeight="1">
      <c r="A522" s="1076">
        <v>54</v>
      </c>
      <c r="B522" s="1076">
        <v>7000015665</v>
      </c>
      <c r="C522" s="1076">
        <v>550</v>
      </c>
      <c r="D522" s="1076" t="s">
        <v>589</v>
      </c>
      <c r="E522" s="1076">
        <v>1000022781</v>
      </c>
      <c r="F522" s="1076">
        <v>73089090</v>
      </c>
      <c r="G522" s="1251"/>
      <c r="H522" s="1280">
        <v>18</v>
      </c>
      <c r="I522" s="1252"/>
      <c r="J522" s="1076" t="s">
        <v>802</v>
      </c>
      <c r="K522" s="1280" t="s">
        <v>575</v>
      </c>
      <c r="L522" s="1280">
        <v>284</v>
      </c>
      <c r="M522" s="1253"/>
      <c r="N522" s="1298" t="str">
        <f t="shared" si="32"/>
        <v>Included</v>
      </c>
      <c r="O522" s="1299">
        <f t="shared" si="33"/>
        <v>0</v>
      </c>
      <c r="P522" s="1070"/>
      <c r="Q522" s="1074">
        <f t="shared" si="34"/>
        <v>0</v>
      </c>
      <c r="R522" s="1075">
        <f t="shared" si="35"/>
        <v>0</v>
      </c>
      <c r="S522" s="1070"/>
      <c r="T522" s="1071"/>
      <c r="U522" s="1070"/>
      <c r="V522" s="1072"/>
      <c r="W522" s="1070"/>
      <c r="X522" s="1070"/>
      <c r="Y522" s="1070"/>
    </row>
    <row r="523" spans="1:25" s="1029" customFormat="1" ht="39.75" customHeight="1">
      <c r="A523" s="1076">
        <v>55</v>
      </c>
      <c r="B523" s="1076">
        <v>7000015665</v>
      </c>
      <c r="C523" s="1076">
        <v>560</v>
      </c>
      <c r="D523" s="1076" t="s">
        <v>589</v>
      </c>
      <c r="E523" s="1076">
        <v>1000022814</v>
      </c>
      <c r="F523" s="1076">
        <v>85462050</v>
      </c>
      <c r="G523" s="1251"/>
      <c r="H523" s="1280">
        <v>18</v>
      </c>
      <c r="I523" s="1252"/>
      <c r="J523" s="1076" t="s">
        <v>604</v>
      </c>
      <c r="K523" s="1280" t="s">
        <v>574</v>
      </c>
      <c r="L523" s="1280">
        <v>284</v>
      </c>
      <c r="M523" s="1253"/>
      <c r="N523" s="1298" t="str">
        <f t="shared" si="32"/>
        <v>Included</v>
      </c>
      <c r="O523" s="1299">
        <f t="shared" si="33"/>
        <v>0</v>
      </c>
      <c r="P523" s="1070"/>
      <c r="Q523" s="1074">
        <f t="shared" si="34"/>
        <v>0</v>
      </c>
      <c r="R523" s="1075">
        <f t="shared" si="35"/>
        <v>0</v>
      </c>
      <c r="S523" s="1070"/>
      <c r="T523" s="1071"/>
      <c r="U523" s="1070"/>
      <c r="V523" s="1072"/>
      <c r="W523" s="1070"/>
      <c r="X523" s="1070"/>
      <c r="Y523" s="1070"/>
    </row>
    <row r="524" spans="1:25" s="1029" customFormat="1" ht="39.75" customHeight="1">
      <c r="A524" s="1076">
        <v>56</v>
      </c>
      <c r="B524" s="1076">
        <v>7000015665</v>
      </c>
      <c r="C524" s="1076">
        <v>570</v>
      </c>
      <c r="D524" s="1076" t="s">
        <v>589</v>
      </c>
      <c r="E524" s="1076">
        <v>1000033893</v>
      </c>
      <c r="F524" s="1076">
        <v>73121020</v>
      </c>
      <c r="G524" s="1251"/>
      <c r="H524" s="1280">
        <v>18</v>
      </c>
      <c r="I524" s="1252"/>
      <c r="J524" s="1076" t="s">
        <v>605</v>
      </c>
      <c r="K524" s="1280" t="s">
        <v>578</v>
      </c>
      <c r="L524" s="1280">
        <v>1.72</v>
      </c>
      <c r="M524" s="1253"/>
      <c r="N524" s="1298" t="str">
        <f t="shared" si="32"/>
        <v>Included</v>
      </c>
      <c r="O524" s="1299">
        <f t="shared" si="33"/>
        <v>0</v>
      </c>
      <c r="P524" s="1070"/>
      <c r="Q524" s="1074">
        <f t="shared" si="34"/>
        <v>0</v>
      </c>
      <c r="R524" s="1075">
        <f t="shared" si="35"/>
        <v>0</v>
      </c>
      <c r="S524" s="1070"/>
      <c r="T524" s="1071"/>
      <c r="U524" s="1070"/>
      <c r="V524" s="1072"/>
      <c r="W524" s="1070"/>
      <c r="X524" s="1070"/>
      <c r="Y524" s="1070"/>
    </row>
    <row r="525" spans="1:25" s="1029" customFormat="1" ht="39.75" customHeight="1">
      <c r="A525" s="1076">
        <v>57</v>
      </c>
      <c r="B525" s="1076">
        <v>7000015665</v>
      </c>
      <c r="C525" s="1076">
        <v>580</v>
      </c>
      <c r="D525" s="1076" t="s">
        <v>589</v>
      </c>
      <c r="E525" s="1076">
        <v>1000022782</v>
      </c>
      <c r="F525" s="1076">
        <v>85359030</v>
      </c>
      <c r="G525" s="1251"/>
      <c r="H525" s="1280">
        <v>18</v>
      </c>
      <c r="I525" s="1252"/>
      <c r="J525" s="1076" t="s">
        <v>610</v>
      </c>
      <c r="K525" s="1280" t="s">
        <v>574</v>
      </c>
      <c r="L525" s="1280">
        <v>71</v>
      </c>
      <c r="M525" s="1253"/>
      <c r="N525" s="1298" t="str">
        <f t="shared" si="32"/>
        <v>Included</v>
      </c>
      <c r="O525" s="1299">
        <f t="shared" si="33"/>
        <v>0</v>
      </c>
      <c r="P525" s="1070"/>
      <c r="Q525" s="1074">
        <f t="shared" si="34"/>
        <v>0</v>
      </c>
      <c r="R525" s="1075">
        <f t="shared" si="35"/>
        <v>0</v>
      </c>
      <c r="S525" s="1070"/>
      <c r="T525" s="1071"/>
      <c r="U525" s="1070"/>
      <c r="V525" s="1072"/>
      <c r="W525" s="1070"/>
      <c r="X525" s="1070"/>
      <c r="Y525" s="1070"/>
    </row>
    <row r="526" spans="1:25" s="1029" customFormat="1" ht="39.75" customHeight="1">
      <c r="A526" s="1076">
        <v>58</v>
      </c>
      <c r="B526" s="1076">
        <v>7000015665</v>
      </c>
      <c r="C526" s="1076">
        <v>590</v>
      </c>
      <c r="D526" s="1076" t="s">
        <v>589</v>
      </c>
      <c r="E526" s="1076">
        <v>1000032328</v>
      </c>
      <c r="F526" s="1076">
        <v>85351090</v>
      </c>
      <c r="G526" s="1251"/>
      <c r="H526" s="1280">
        <v>18</v>
      </c>
      <c r="I526" s="1252"/>
      <c r="J526" s="1076" t="s">
        <v>611</v>
      </c>
      <c r="K526" s="1280" t="s">
        <v>575</v>
      </c>
      <c r="L526" s="1280">
        <v>71</v>
      </c>
      <c r="M526" s="1253"/>
      <c r="N526" s="1298" t="str">
        <f t="shared" si="32"/>
        <v>Included</v>
      </c>
      <c r="O526" s="1299">
        <f t="shared" si="33"/>
        <v>0</v>
      </c>
      <c r="P526" s="1070"/>
      <c r="Q526" s="1074">
        <f t="shared" si="34"/>
        <v>0</v>
      </c>
      <c r="R526" s="1075">
        <f t="shared" si="35"/>
        <v>0</v>
      </c>
      <c r="S526" s="1070"/>
      <c r="T526" s="1071"/>
      <c r="U526" s="1070"/>
      <c r="V526" s="1072"/>
      <c r="W526" s="1070"/>
      <c r="X526" s="1070"/>
      <c r="Y526" s="1070"/>
    </row>
    <row r="527" spans="1:25" s="1029" customFormat="1" ht="39.75" customHeight="1">
      <c r="A527" s="1076">
        <v>59</v>
      </c>
      <c r="B527" s="1076">
        <v>7000015665</v>
      </c>
      <c r="C527" s="1076">
        <v>600</v>
      </c>
      <c r="D527" s="1076" t="s">
        <v>589</v>
      </c>
      <c r="E527" s="1076">
        <v>1000017115</v>
      </c>
      <c r="F527" s="1076">
        <v>76169990</v>
      </c>
      <c r="G527" s="1251"/>
      <c r="H527" s="1280">
        <v>18</v>
      </c>
      <c r="I527" s="1252"/>
      <c r="J527" s="1076" t="s">
        <v>612</v>
      </c>
      <c r="K527" s="1280" t="s">
        <v>574</v>
      </c>
      <c r="L527" s="1280">
        <v>426</v>
      </c>
      <c r="M527" s="1253"/>
      <c r="N527" s="1298" t="str">
        <f t="shared" si="32"/>
        <v>Included</v>
      </c>
      <c r="O527" s="1299">
        <f t="shared" si="33"/>
        <v>0</v>
      </c>
      <c r="P527" s="1070"/>
      <c r="Q527" s="1074">
        <f t="shared" si="34"/>
        <v>0</v>
      </c>
      <c r="R527" s="1075">
        <f t="shared" si="35"/>
        <v>0</v>
      </c>
      <c r="S527" s="1070"/>
      <c r="T527" s="1071"/>
      <c r="U527" s="1070"/>
      <c r="V527" s="1072"/>
      <c r="W527" s="1070"/>
      <c r="X527" s="1070"/>
      <c r="Y527" s="1070"/>
    </row>
    <row r="528" spans="1:25" s="1029" customFormat="1" ht="39.75" customHeight="1">
      <c r="A528" s="1076">
        <v>60</v>
      </c>
      <c r="B528" s="1076">
        <v>7000015665</v>
      </c>
      <c r="C528" s="1076">
        <v>610</v>
      </c>
      <c r="D528" s="1076" t="s">
        <v>589</v>
      </c>
      <c r="E528" s="1076">
        <v>1000022800</v>
      </c>
      <c r="F528" s="1076">
        <v>85042100</v>
      </c>
      <c r="G528" s="1251"/>
      <c r="H528" s="1280">
        <v>18</v>
      </c>
      <c r="I528" s="1252"/>
      <c r="J528" s="1076" t="s">
        <v>617</v>
      </c>
      <c r="K528" s="1280" t="s">
        <v>574</v>
      </c>
      <c r="L528" s="1280">
        <v>71</v>
      </c>
      <c r="M528" s="1253"/>
      <c r="N528" s="1298" t="str">
        <f t="shared" si="32"/>
        <v>Included</v>
      </c>
      <c r="O528" s="1299">
        <f t="shared" si="33"/>
        <v>0</v>
      </c>
      <c r="P528" s="1070"/>
      <c r="Q528" s="1074">
        <f t="shared" si="34"/>
        <v>0</v>
      </c>
      <c r="R528" s="1075">
        <f t="shared" si="35"/>
        <v>0</v>
      </c>
      <c r="S528" s="1070"/>
      <c r="T528" s="1071"/>
      <c r="U528" s="1070"/>
      <c r="V528" s="1072"/>
      <c r="W528" s="1070"/>
      <c r="X528" s="1070"/>
      <c r="Y528" s="1070"/>
    </row>
    <row r="529" spans="1:25" s="1029" customFormat="1" ht="39.75" customHeight="1">
      <c r="A529" s="1076">
        <v>61</v>
      </c>
      <c r="B529" s="1076">
        <v>7000015665</v>
      </c>
      <c r="C529" s="1076">
        <v>620</v>
      </c>
      <c r="D529" s="1076" t="s">
        <v>589</v>
      </c>
      <c r="E529" s="1076">
        <v>1000028423</v>
      </c>
      <c r="F529" s="1076">
        <v>85371000</v>
      </c>
      <c r="G529" s="1251"/>
      <c r="H529" s="1280">
        <v>18</v>
      </c>
      <c r="I529" s="1252"/>
      <c r="J529" s="1076" t="s">
        <v>618</v>
      </c>
      <c r="K529" s="1280" t="s">
        <v>574</v>
      </c>
      <c r="L529" s="1280">
        <v>71</v>
      </c>
      <c r="M529" s="1253"/>
      <c r="N529" s="1298" t="str">
        <f t="shared" si="32"/>
        <v>Included</v>
      </c>
      <c r="O529" s="1299">
        <f t="shared" si="33"/>
        <v>0</v>
      </c>
      <c r="P529" s="1070"/>
      <c r="Q529" s="1074">
        <f t="shared" si="34"/>
        <v>0</v>
      </c>
      <c r="R529" s="1075">
        <f t="shared" si="35"/>
        <v>0</v>
      </c>
      <c r="S529" s="1070"/>
      <c r="T529" s="1071"/>
      <c r="U529" s="1070"/>
      <c r="V529" s="1072"/>
      <c r="W529" s="1070"/>
      <c r="X529" s="1070"/>
      <c r="Y529" s="1070"/>
    </row>
    <row r="530" spans="1:25" s="1029" customFormat="1" ht="39.75" customHeight="1">
      <c r="A530" s="1076">
        <v>62</v>
      </c>
      <c r="B530" s="1076">
        <v>7000015665</v>
      </c>
      <c r="C530" s="1076">
        <v>630</v>
      </c>
      <c r="D530" s="1076" t="s">
        <v>589</v>
      </c>
      <c r="E530" s="1076">
        <v>1000020377</v>
      </c>
      <c r="F530" s="1076">
        <v>85354010</v>
      </c>
      <c r="G530" s="1251"/>
      <c r="H530" s="1280">
        <v>18</v>
      </c>
      <c r="I530" s="1252"/>
      <c r="J530" s="1076" t="s">
        <v>774</v>
      </c>
      <c r="K530" s="1280" t="s">
        <v>574</v>
      </c>
      <c r="L530" s="1280">
        <v>213</v>
      </c>
      <c r="M530" s="1253"/>
      <c r="N530" s="1298" t="str">
        <f t="shared" si="32"/>
        <v>Included</v>
      </c>
      <c r="O530" s="1299">
        <f t="shared" si="33"/>
        <v>0</v>
      </c>
      <c r="P530" s="1070"/>
      <c r="Q530" s="1074">
        <f t="shared" si="34"/>
        <v>0</v>
      </c>
      <c r="R530" s="1075">
        <f t="shared" si="35"/>
        <v>0</v>
      </c>
      <c r="S530" s="1070"/>
      <c r="T530" s="1071"/>
      <c r="U530" s="1070"/>
      <c r="V530" s="1072"/>
      <c r="W530" s="1070"/>
      <c r="X530" s="1070"/>
      <c r="Y530" s="1070"/>
    </row>
    <row r="531" spans="1:25" s="1029" customFormat="1" ht="39.75" customHeight="1">
      <c r="A531" s="1076">
        <v>63</v>
      </c>
      <c r="B531" s="1076">
        <v>7000015665</v>
      </c>
      <c r="C531" s="1076">
        <v>640</v>
      </c>
      <c r="D531" s="1076" t="s">
        <v>589</v>
      </c>
      <c r="E531" s="1076">
        <v>1000028403</v>
      </c>
      <c r="F531" s="1076">
        <v>73089090</v>
      </c>
      <c r="G531" s="1251"/>
      <c r="H531" s="1280">
        <v>18</v>
      </c>
      <c r="I531" s="1252"/>
      <c r="J531" s="1076" t="s">
        <v>614</v>
      </c>
      <c r="K531" s="1280" t="s">
        <v>574</v>
      </c>
      <c r="L531" s="1280">
        <v>213</v>
      </c>
      <c r="M531" s="1253"/>
      <c r="N531" s="1298" t="str">
        <f t="shared" si="32"/>
        <v>Included</v>
      </c>
      <c r="O531" s="1299">
        <f t="shared" si="33"/>
        <v>0</v>
      </c>
      <c r="P531" s="1070"/>
      <c r="Q531" s="1074">
        <f t="shared" si="34"/>
        <v>0</v>
      </c>
      <c r="R531" s="1075">
        <f t="shared" si="35"/>
        <v>0</v>
      </c>
      <c r="S531" s="1070"/>
      <c r="T531" s="1071"/>
      <c r="U531" s="1070"/>
      <c r="V531" s="1072"/>
      <c r="W531" s="1070"/>
      <c r="X531" s="1070"/>
      <c r="Y531" s="1070"/>
    </row>
    <row r="532" spans="1:25" s="1029" customFormat="1" ht="39.75" customHeight="1">
      <c r="A532" s="1076">
        <v>64</v>
      </c>
      <c r="B532" s="1076">
        <v>7000015665</v>
      </c>
      <c r="C532" s="1076">
        <v>650</v>
      </c>
      <c r="D532" s="1076" t="s">
        <v>589</v>
      </c>
      <c r="E532" s="1076">
        <v>1000032344</v>
      </c>
      <c r="F532" s="1076">
        <v>72171010</v>
      </c>
      <c r="G532" s="1251"/>
      <c r="H532" s="1280">
        <v>18</v>
      </c>
      <c r="I532" s="1252"/>
      <c r="J532" s="1076" t="s">
        <v>602</v>
      </c>
      <c r="K532" s="1280" t="s">
        <v>601</v>
      </c>
      <c r="L532" s="1280">
        <v>366</v>
      </c>
      <c r="M532" s="1253"/>
      <c r="N532" s="1298" t="str">
        <f t="shared" si="32"/>
        <v>Included</v>
      </c>
      <c r="O532" s="1299">
        <f t="shared" si="33"/>
        <v>0</v>
      </c>
      <c r="P532" s="1070"/>
      <c r="Q532" s="1074">
        <f t="shared" si="34"/>
        <v>0</v>
      </c>
      <c r="R532" s="1075">
        <f t="shared" si="35"/>
        <v>0</v>
      </c>
      <c r="S532" s="1070"/>
      <c r="T532" s="1071"/>
      <c r="U532" s="1070"/>
      <c r="V532" s="1072"/>
      <c r="W532" s="1070"/>
      <c r="X532" s="1070"/>
      <c r="Y532" s="1070"/>
    </row>
    <row r="533" spans="1:25" s="1029" customFormat="1" ht="39.75" customHeight="1">
      <c r="A533" s="1076">
        <v>65</v>
      </c>
      <c r="B533" s="1076">
        <v>7000015665</v>
      </c>
      <c r="C533" s="1076">
        <v>660</v>
      </c>
      <c r="D533" s="1076" t="s">
        <v>589</v>
      </c>
      <c r="E533" s="1076">
        <v>1000040978</v>
      </c>
      <c r="F533" s="1076">
        <v>85446090</v>
      </c>
      <c r="G533" s="1251"/>
      <c r="H533" s="1280">
        <v>18</v>
      </c>
      <c r="I533" s="1252"/>
      <c r="J533" s="1076" t="s">
        <v>615</v>
      </c>
      <c r="K533" s="1280" t="s">
        <v>582</v>
      </c>
      <c r="L533" s="1280">
        <v>4260</v>
      </c>
      <c r="M533" s="1253"/>
      <c r="N533" s="1298" t="str">
        <f t="shared" si="32"/>
        <v>Included</v>
      </c>
      <c r="O533" s="1299">
        <f t="shared" si="33"/>
        <v>0</v>
      </c>
      <c r="P533" s="1070"/>
      <c r="Q533" s="1074">
        <f t="shared" si="34"/>
        <v>0</v>
      </c>
      <c r="R533" s="1075">
        <f t="shared" si="35"/>
        <v>0</v>
      </c>
      <c r="S533" s="1070"/>
      <c r="T533" s="1071"/>
      <c r="U533" s="1070"/>
      <c r="V533" s="1072"/>
      <c r="W533" s="1070"/>
      <c r="X533" s="1070"/>
      <c r="Y533" s="1070"/>
    </row>
    <row r="534" spans="1:25" s="1029" customFormat="1" ht="39.75" customHeight="1">
      <c r="A534" s="1076">
        <v>66</v>
      </c>
      <c r="B534" s="1076">
        <v>7000015665</v>
      </c>
      <c r="C534" s="1076">
        <v>680</v>
      </c>
      <c r="D534" s="1076" t="s">
        <v>589</v>
      </c>
      <c r="E534" s="1076">
        <v>1000056396</v>
      </c>
      <c r="F534" s="1076">
        <v>85462019</v>
      </c>
      <c r="G534" s="1251"/>
      <c r="H534" s="1280">
        <v>18</v>
      </c>
      <c r="I534" s="1252"/>
      <c r="J534" s="1076" t="s">
        <v>608</v>
      </c>
      <c r="K534" s="1280" t="s">
        <v>574</v>
      </c>
      <c r="L534" s="1280">
        <v>213</v>
      </c>
      <c r="M534" s="1253"/>
      <c r="N534" s="1298" t="str">
        <f t="shared" ref="N534:N597" si="36">IF(M534=0, "Included",IF(ISERROR(L534*M534), M534, L534*M534))</f>
        <v>Included</v>
      </c>
      <c r="O534" s="1299">
        <f t="shared" ref="O534:O597" si="37">R534</f>
        <v>0</v>
      </c>
      <c r="P534" s="1070"/>
      <c r="Q534" s="1074">
        <f t="shared" ref="Q534:Q597" si="38">IF(N534="Included",0,N534)</f>
        <v>0</v>
      </c>
      <c r="R534" s="1075">
        <f t="shared" si="35"/>
        <v>0</v>
      </c>
      <c r="S534" s="1070"/>
      <c r="T534" s="1071"/>
      <c r="U534" s="1070"/>
      <c r="V534" s="1072"/>
      <c r="W534" s="1070"/>
      <c r="X534" s="1070"/>
      <c r="Y534" s="1070"/>
    </row>
    <row r="535" spans="1:25" s="1029" customFormat="1" ht="39.75" customHeight="1">
      <c r="A535" s="1076">
        <v>67</v>
      </c>
      <c r="B535" s="1076">
        <v>7000015665</v>
      </c>
      <c r="C535" s="1076">
        <v>690</v>
      </c>
      <c r="D535" s="1076" t="s">
        <v>589</v>
      </c>
      <c r="E535" s="1076">
        <v>1000056397</v>
      </c>
      <c r="F535" s="1076">
        <v>85462019</v>
      </c>
      <c r="G535" s="1251"/>
      <c r="H535" s="1280">
        <v>18</v>
      </c>
      <c r="I535" s="1252"/>
      <c r="J535" s="1076" t="s">
        <v>609</v>
      </c>
      <c r="K535" s="1280" t="s">
        <v>575</v>
      </c>
      <c r="L535" s="1280">
        <v>213</v>
      </c>
      <c r="M535" s="1253"/>
      <c r="N535" s="1298" t="str">
        <f t="shared" si="36"/>
        <v>Included</v>
      </c>
      <c r="O535" s="1299">
        <f t="shared" si="37"/>
        <v>0</v>
      </c>
      <c r="P535" s="1070"/>
      <c r="Q535" s="1074">
        <f t="shared" si="38"/>
        <v>0</v>
      </c>
      <c r="R535" s="1075">
        <f t="shared" ref="R535:R598" si="39">IF(I535="", H535*Q535/100,I535*Q535/100)</f>
        <v>0</v>
      </c>
      <c r="S535" s="1070"/>
      <c r="T535" s="1071"/>
      <c r="U535" s="1070"/>
      <c r="V535" s="1072"/>
      <c r="W535" s="1070"/>
      <c r="X535" s="1070"/>
      <c r="Y535" s="1070"/>
    </row>
    <row r="536" spans="1:25" s="1029" customFormat="1" ht="39.75" customHeight="1">
      <c r="A536" s="1076">
        <v>68</v>
      </c>
      <c r="B536" s="1076">
        <v>7000015693</v>
      </c>
      <c r="C536" s="1076">
        <v>10</v>
      </c>
      <c r="D536" s="1076" t="s">
        <v>589</v>
      </c>
      <c r="E536" s="1076">
        <v>1000032342</v>
      </c>
      <c r="F536" s="1076">
        <v>72125090</v>
      </c>
      <c r="G536" s="1251"/>
      <c r="H536" s="1280">
        <v>18</v>
      </c>
      <c r="I536" s="1252"/>
      <c r="J536" s="1076" t="s">
        <v>616</v>
      </c>
      <c r="K536" s="1280" t="s">
        <v>601</v>
      </c>
      <c r="L536" s="1280">
        <v>1420</v>
      </c>
      <c r="M536" s="1253"/>
      <c r="N536" s="1298" t="str">
        <f t="shared" si="36"/>
        <v>Included</v>
      </c>
      <c r="O536" s="1299">
        <f t="shared" si="37"/>
        <v>0</v>
      </c>
      <c r="P536" s="1070"/>
      <c r="Q536" s="1074">
        <f t="shared" si="38"/>
        <v>0</v>
      </c>
      <c r="R536" s="1075">
        <f t="shared" si="39"/>
        <v>0</v>
      </c>
      <c r="S536" s="1070"/>
      <c r="T536" s="1071"/>
      <c r="U536" s="1070"/>
      <c r="V536" s="1072"/>
      <c r="W536" s="1070"/>
      <c r="X536" s="1070"/>
      <c r="Y536" s="1070"/>
    </row>
    <row r="537" spans="1:25" s="1029" customFormat="1" ht="39.75" customHeight="1">
      <c r="A537" s="1076">
        <v>69</v>
      </c>
      <c r="B537" s="1076">
        <v>7000015665</v>
      </c>
      <c r="C537" s="1076">
        <v>700</v>
      </c>
      <c r="D537" s="1076" t="s">
        <v>746</v>
      </c>
      <c r="E537" s="1076">
        <v>1000022765</v>
      </c>
      <c r="F537" s="1076">
        <v>85042100</v>
      </c>
      <c r="G537" s="1251"/>
      <c r="H537" s="1280">
        <v>18</v>
      </c>
      <c r="I537" s="1252"/>
      <c r="J537" s="1076" t="s">
        <v>763</v>
      </c>
      <c r="K537" s="1280" t="s">
        <v>574</v>
      </c>
      <c r="L537" s="1280">
        <v>15</v>
      </c>
      <c r="M537" s="1253"/>
      <c r="N537" s="1298" t="str">
        <f t="shared" si="36"/>
        <v>Included</v>
      </c>
      <c r="O537" s="1299">
        <f t="shared" si="37"/>
        <v>0</v>
      </c>
      <c r="P537" s="1070"/>
      <c r="Q537" s="1074">
        <f t="shared" si="38"/>
        <v>0</v>
      </c>
      <c r="R537" s="1075">
        <f t="shared" si="39"/>
        <v>0</v>
      </c>
      <c r="S537" s="1070"/>
      <c r="T537" s="1071"/>
      <c r="U537" s="1070"/>
      <c r="V537" s="1072"/>
      <c r="W537" s="1070"/>
      <c r="X537" s="1070"/>
      <c r="Y537" s="1070"/>
    </row>
    <row r="538" spans="1:25" s="1029" customFormat="1" ht="39.75" customHeight="1">
      <c r="A538" s="1076">
        <v>70</v>
      </c>
      <c r="B538" s="1076">
        <v>7000015665</v>
      </c>
      <c r="C538" s="1076">
        <v>710</v>
      </c>
      <c r="D538" s="1076" t="s">
        <v>590</v>
      </c>
      <c r="E538" s="1076">
        <v>1000030857</v>
      </c>
      <c r="F538" s="1076">
        <v>76141000</v>
      </c>
      <c r="G538" s="1251"/>
      <c r="H538" s="1280">
        <v>18</v>
      </c>
      <c r="I538" s="1252"/>
      <c r="J538" s="1076" t="s">
        <v>619</v>
      </c>
      <c r="K538" s="1280" t="s">
        <v>577</v>
      </c>
      <c r="L538" s="1280">
        <v>37.08</v>
      </c>
      <c r="M538" s="1253"/>
      <c r="N538" s="1298" t="str">
        <f t="shared" si="36"/>
        <v>Included</v>
      </c>
      <c r="O538" s="1299">
        <f t="shared" si="37"/>
        <v>0</v>
      </c>
      <c r="P538" s="1070"/>
      <c r="Q538" s="1074">
        <f t="shared" si="38"/>
        <v>0</v>
      </c>
      <c r="R538" s="1075">
        <f t="shared" si="39"/>
        <v>0</v>
      </c>
      <c r="S538" s="1070"/>
      <c r="T538" s="1071"/>
      <c r="U538" s="1070"/>
      <c r="V538" s="1072"/>
      <c r="W538" s="1070"/>
      <c r="X538" s="1070"/>
      <c r="Y538" s="1070"/>
    </row>
    <row r="539" spans="1:25" s="1029" customFormat="1" ht="39.75" customHeight="1">
      <c r="A539" s="1076">
        <v>71</v>
      </c>
      <c r="B539" s="1076">
        <v>7000015665</v>
      </c>
      <c r="C539" s="1076">
        <v>720</v>
      </c>
      <c r="D539" s="1076" t="s">
        <v>590</v>
      </c>
      <c r="E539" s="1076">
        <v>1000056012</v>
      </c>
      <c r="F539" s="1076">
        <v>73089070</v>
      </c>
      <c r="G539" s="1251"/>
      <c r="H539" s="1280">
        <v>18</v>
      </c>
      <c r="I539" s="1252"/>
      <c r="J539" s="1076" t="s">
        <v>620</v>
      </c>
      <c r="K539" s="1280" t="s">
        <v>574</v>
      </c>
      <c r="L539" s="1280">
        <v>192</v>
      </c>
      <c r="M539" s="1253"/>
      <c r="N539" s="1298" t="str">
        <f t="shared" si="36"/>
        <v>Included</v>
      </c>
      <c r="O539" s="1299">
        <f t="shared" si="37"/>
        <v>0</v>
      </c>
      <c r="P539" s="1070"/>
      <c r="Q539" s="1074">
        <f t="shared" si="38"/>
        <v>0</v>
      </c>
      <c r="R539" s="1075">
        <f t="shared" si="39"/>
        <v>0</v>
      </c>
      <c r="S539" s="1070"/>
      <c r="T539" s="1071"/>
      <c r="U539" s="1070"/>
      <c r="V539" s="1072"/>
      <c r="W539" s="1070"/>
      <c r="X539" s="1070"/>
      <c r="Y539" s="1070"/>
    </row>
    <row r="540" spans="1:25" s="1029" customFormat="1" ht="39.75" customHeight="1">
      <c r="A540" s="1076">
        <v>72</v>
      </c>
      <c r="B540" s="1076">
        <v>7000015665</v>
      </c>
      <c r="C540" s="1076">
        <v>730</v>
      </c>
      <c r="D540" s="1076" t="s">
        <v>590</v>
      </c>
      <c r="E540" s="1076">
        <v>1000022813</v>
      </c>
      <c r="F540" s="1076">
        <v>73089090</v>
      </c>
      <c r="G540" s="1251"/>
      <c r="H540" s="1280">
        <v>18</v>
      </c>
      <c r="I540" s="1252"/>
      <c r="J540" s="1076" t="s">
        <v>596</v>
      </c>
      <c r="K540" s="1280" t="s">
        <v>578</v>
      </c>
      <c r="L540" s="1280">
        <v>7.87</v>
      </c>
      <c r="M540" s="1253"/>
      <c r="N540" s="1298" t="str">
        <f t="shared" si="36"/>
        <v>Included</v>
      </c>
      <c r="O540" s="1299">
        <f t="shared" si="37"/>
        <v>0</v>
      </c>
      <c r="P540" s="1070"/>
      <c r="Q540" s="1074">
        <f t="shared" si="38"/>
        <v>0</v>
      </c>
      <c r="R540" s="1075">
        <f t="shared" si="39"/>
        <v>0</v>
      </c>
      <c r="S540" s="1070"/>
      <c r="T540" s="1071"/>
      <c r="U540" s="1070"/>
      <c r="V540" s="1072"/>
      <c r="W540" s="1070"/>
      <c r="X540" s="1070"/>
      <c r="Y540" s="1070"/>
    </row>
    <row r="541" spans="1:25" s="1029" customFormat="1" ht="39.75" customHeight="1">
      <c r="A541" s="1076">
        <v>73</v>
      </c>
      <c r="B541" s="1076">
        <v>7000015665</v>
      </c>
      <c r="C541" s="1076">
        <v>740</v>
      </c>
      <c r="D541" s="1076" t="s">
        <v>590</v>
      </c>
      <c r="E541" s="1076">
        <v>1000022819</v>
      </c>
      <c r="F541" s="1076">
        <v>73181500</v>
      </c>
      <c r="G541" s="1251"/>
      <c r="H541" s="1280">
        <v>18</v>
      </c>
      <c r="I541" s="1252"/>
      <c r="J541" s="1076" t="s">
        <v>597</v>
      </c>
      <c r="K541" s="1280" t="s">
        <v>578</v>
      </c>
      <c r="L541" s="1280">
        <v>0.39</v>
      </c>
      <c r="M541" s="1253"/>
      <c r="N541" s="1298" t="str">
        <f t="shared" si="36"/>
        <v>Included</v>
      </c>
      <c r="O541" s="1299">
        <f t="shared" si="37"/>
        <v>0</v>
      </c>
      <c r="P541" s="1070"/>
      <c r="Q541" s="1074">
        <f t="shared" si="38"/>
        <v>0</v>
      </c>
      <c r="R541" s="1075">
        <f t="shared" si="39"/>
        <v>0</v>
      </c>
      <c r="S541" s="1070"/>
      <c r="T541" s="1071"/>
      <c r="U541" s="1070"/>
      <c r="V541" s="1072"/>
      <c r="W541" s="1070"/>
      <c r="X541" s="1070"/>
      <c r="Y541" s="1070"/>
    </row>
    <row r="542" spans="1:25" s="1029" customFormat="1" ht="39.75" customHeight="1">
      <c r="A542" s="1076">
        <v>74</v>
      </c>
      <c r="B542" s="1076">
        <v>7000015665</v>
      </c>
      <c r="C542" s="1076">
        <v>750</v>
      </c>
      <c r="D542" s="1076" t="s">
        <v>590</v>
      </c>
      <c r="E542" s="1076">
        <v>1000028393</v>
      </c>
      <c r="F542" s="1076">
        <v>72149990</v>
      </c>
      <c r="G542" s="1251"/>
      <c r="H542" s="1280">
        <v>18</v>
      </c>
      <c r="I542" s="1252"/>
      <c r="J542" s="1076" t="s">
        <v>598</v>
      </c>
      <c r="K542" s="1280" t="s">
        <v>575</v>
      </c>
      <c r="L542" s="1280">
        <v>192</v>
      </c>
      <c r="M542" s="1253"/>
      <c r="N542" s="1298" t="str">
        <f t="shared" si="36"/>
        <v>Included</v>
      </c>
      <c r="O542" s="1299">
        <f t="shared" si="37"/>
        <v>0</v>
      </c>
      <c r="P542" s="1070"/>
      <c r="Q542" s="1074">
        <f t="shared" si="38"/>
        <v>0</v>
      </c>
      <c r="R542" s="1075">
        <f t="shared" si="39"/>
        <v>0</v>
      </c>
      <c r="S542" s="1070"/>
      <c r="T542" s="1071"/>
      <c r="U542" s="1070"/>
      <c r="V542" s="1072"/>
      <c r="W542" s="1070"/>
      <c r="X542" s="1070"/>
      <c r="Y542" s="1070"/>
    </row>
    <row r="543" spans="1:25" s="1029" customFormat="1" ht="39.75" customHeight="1">
      <c r="A543" s="1076">
        <v>75</v>
      </c>
      <c r="B543" s="1076">
        <v>7000015665</v>
      </c>
      <c r="C543" s="1076">
        <v>760</v>
      </c>
      <c r="D543" s="1076" t="s">
        <v>590</v>
      </c>
      <c r="E543" s="1076">
        <v>1000033887</v>
      </c>
      <c r="F543" s="1076">
        <v>85471030</v>
      </c>
      <c r="G543" s="1251"/>
      <c r="H543" s="1280">
        <v>18</v>
      </c>
      <c r="I543" s="1252"/>
      <c r="J543" s="1076" t="s">
        <v>621</v>
      </c>
      <c r="K543" s="1280" t="s">
        <v>575</v>
      </c>
      <c r="L543" s="1280">
        <v>120</v>
      </c>
      <c r="M543" s="1253"/>
      <c r="N543" s="1298" t="str">
        <f t="shared" si="36"/>
        <v>Included</v>
      </c>
      <c r="O543" s="1299">
        <f t="shared" si="37"/>
        <v>0</v>
      </c>
      <c r="P543" s="1070"/>
      <c r="Q543" s="1074">
        <f t="shared" si="38"/>
        <v>0</v>
      </c>
      <c r="R543" s="1075">
        <f t="shared" si="39"/>
        <v>0</v>
      </c>
      <c r="S543" s="1070"/>
      <c r="T543" s="1071"/>
      <c r="U543" s="1070"/>
      <c r="V543" s="1072"/>
      <c r="W543" s="1070"/>
      <c r="X543" s="1070"/>
      <c r="Y543" s="1070"/>
    </row>
    <row r="544" spans="1:25" s="1029" customFormat="1" ht="39.75" customHeight="1">
      <c r="A544" s="1076">
        <v>76</v>
      </c>
      <c r="B544" s="1076">
        <v>7000015665</v>
      </c>
      <c r="C544" s="1076">
        <v>770</v>
      </c>
      <c r="D544" s="1076" t="s">
        <v>590</v>
      </c>
      <c r="E544" s="1076">
        <v>1000022814</v>
      </c>
      <c r="F544" s="1076">
        <v>85462050</v>
      </c>
      <c r="G544" s="1251"/>
      <c r="H544" s="1280">
        <v>18</v>
      </c>
      <c r="I544" s="1252"/>
      <c r="J544" s="1076" t="s">
        <v>604</v>
      </c>
      <c r="K544" s="1280" t="s">
        <v>574</v>
      </c>
      <c r="L544" s="1280">
        <v>240</v>
      </c>
      <c r="M544" s="1253"/>
      <c r="N544" s="1298" t="str">
        <f t="shared" si="36"/>
        <v>Included</v>
      </c>
      <c r="O544" s="1299">
        <f t="shared" si="37"/>
        <v>0</v>
      </c>
      <c r="P544" s="1070"/>
      <c r="Q544" s="1074">
        <f t="shared" si="38"/>
        <v>0</v>
      </c>
      <c r="R544" s="1075">
        <f t="shared" si="39"/>
        <v>0</v>
      </c>
      <c r="S544" s="1070"/>
      <c r="T544" s="1071"/>
      <c r="U544" s="1070"/>
      <c r="V544" s="1072"/>
      <c r="W544" s="1070"/>
      <c r="X544" s="1070"/>
      <c r="Y544" s="1070"/>
    </row>
    <row r="545" spans="1:25" s="1029" customFormat="1" ht="39.75" customHeight="1">
      <c r="A545" s="1076">
        <v>77</v>
      </c>
      <c r="B545" s="1076">
        <v>7000015665</v>
      </c>
      <c r="C545" s="1076">
        <v>780</v>
      </c>
      <c r="D545" s="1076" t="s">
        <v>590</v>
      </c>
      <c r="E545" s="1076">
        <v>1000033893</v>
      </c>
      <c r="F545" s="1076">
        <v>73121020</v>
      </c>
      <c r="G545" s="1251"/>
      <c r="H545" s="1280">
        <v>18</v>
      </c>
      <c r="I545" s="1252"/>
      <c r="J545" s="1076" t="s">
        <v>605</v>
      </c>
      <c r="K545" s="1280" t="s">
        <v>578</v>
      </c>
      <c r="L545" s="1280">
        <v>0.61</v>
      </c>
      <c r="M545" s="1253"/>
      <c r="N545" s="1298" t="str">
        <f t="shared" si="36"/>
        <v>Included</v>
      </c>
      <c r="O545" s="1299">
        <f t="shared" si="37"/>
        <v>0</v>
      </c>
      <c r="P545" s="1070"/>
      <c r="Q545" s="1074">
        <f t="shared" si="38"/>
        <v>0</v>
      </c>
      <c r="R545" s="1075">
        <f t="shared" si="39"/>
        <v>0</v>
      </c>
      <c r="S545" s="1070"/>
      <c r="T545" s="1071"/>
      <c r="U545" s="1070"/>
      <c r="V545" s="1072"/>
      <c r="W545" s="1070"/>
      <c r="X545" s="1070"/>
      <c r="Y545" s="1070"/>
    </row>
    <row r="546" spans="1:25" s="1029" customFormat="1" ht="39.75" customHeight="1">
      <c r="A546" s="1076">
        <v>78</v>
      </c>
      <c r="B546" s="1076">
        <v>7000015665</v>
      </c>
      <c r="C546" s="1076">
        <v>790</v>
      </c>
      <c r="D546" s="1076" t="s">
        <v>590</v>
      </c>
      <c r="E546" s="1076">
        <v>1000045302</v>
      </c>
      <c r="F546" s="1076">
        <v>73121020</v>
      </c>
      <c r="G546" s="1251"/>
      <c r="H546" s="1280">
        <v>18</v>
      </c>
      <c r="I546" s="1252"/>
      <c r="J546" s="1076" t="s">
        <v>606</v>
      </c>
      <c r="K546" s="1280" t="s">
        <v>578</v>
      </c>
      <c r="L546" s="1280">
        <v>0.24</v>
      </c>
      <c r="M546" s="1253"/>
      <c r="N546" s="1298" t="str">
        <f t="shared" si="36"/>
        <v>Included</v>
      </c>
      <c r="O546" s="1299">
        <f t="shared" si="37"/>
        <v>0</v>
      </c>
      <c r="P546" s="1070"/>
      <c r="Q546" s="1074">
        <f t="shared" si="38"/>
        <v>0</v>
      </c>
      <c r="R546" s="1075">
        <f t="shared" si="39"/>
        <v>0</v>
      </c>
      <c r="S546" s="1070"/>
      <c r="T546" s="1071"/>
      <c r="U546" s="1070"/>
      <c r="V546" s="1072"/>
      <c r="W546" s="1070"/>
      <c r="X546" s="1070"/>
      <c r="Y546" s="1070"/>
    </row>
    <row r="547" spans="1:25" s="1029" customFormat="1" ht="39.75" customHeight="1">
      <c r="A547" s="1076">
        <v>79</v>
      </c>
      <c r="B547" s="1076">
        <v>7000015665</v>
      </c>
      <c r="C547" s="1076">
        <v>800</v>
      </c>
      <c r="D547" s="1076" t="s">
        <v>590</v>
      </c>
      <c r="E547" s="1076">
        <v>1000032344</v>
      </c>
      <c r="F547" s="1076">
        <v>72171010</v>
      </c>
      <c r="G547" s="1251"/>
      <c r="H547" s="1280">
        <v>18</v>
      </c>
      <c r="I547" s="1252"/>
      <c r="J547" s="1076" t="s">
        <v>602</v>
      </c>
      <c r="K547" s="1280" t="s">
        <v>601</v>
      </c>
      <c r="L547" s="1280">
        <v>187</v>
      </c>
      <c r="M547" s="1253"/>
      <c r="N547" s="1298" t="str">
        <f t="shared" si="36"/>
        <v>Included</v>
      </c>
      <c r="O547" s="1299">
        <f t="shared" si="37"/>
        <v>0</v>
      </c>
      <c r="P547" s="1070"/>
      <c r="Q547" s="1074">
        <f t="shared" si="38"/>
        <v>0</v>
      </c>
      <c r="R547" s="1075">
        <f t="shared" si="39"/>
        <v>0</v>
      </c>
      <c r="S547" s="1070"/>
      <c r="T547" s="1071"/>
      <c r="U547" s="1070"/>
      <c r="V547" s="1072"/>
      <c r="W547" s="1070"/>
      <c r="X547" s="1070"/>
      <c r="Y547" s="1070"/>
    </row>
    <row r="548" spans="1:25" s="1029" customFormat="1" ht="39.75" customHeight="1">
      <c r="A548" s="1076">
        <v>80</v>
      </c>
      <c r="B548" s="1076">
        <v>7000015665</v>
      </c>
      <c r="C548" s="1076">
        <v>810</v>
      </c>
      <c r="D548" s="1076" t="s">
        <v>590</v>
      </c>
      <c r="E548" s="1076">
        <v>1000022795</v>
      </c>
      <c r="F548" s="1076">
        <v>85462033</v>
      </c>
      <c r="G548" s="1251"/>
      <c r="H548" s="1280">
        <v>18</v>
      </c>
      <c r="I548" s="1252"/>
      <c r="J548" s="1076" t="s">
        <v>622</v>
      </c>
      <c r="K548" s="1280" t="s">
        <v>575</v>
      </c>
      <c r="L548" s="1280">
        <v>522</v>
      </c>
      <c r="M548" s="1253"/>
      <c r="N548" s="1298" t="str">
        <f t="shared" si="36"/>
        <v>Included</v>
      </c>
      <c r="O548" s="1299">
        <f t="shared" si="37"/>
        <v>0</v>
      </c>
      <c r="P548" s="1070"/>
      <c r="Q548" s="1074">
        <f t="shared" si="38"/>
        <v>0</v>
      </c>
      <c r="R548" s="1075">
        <f t="shared" si="39"/>
        <v>0</v>
      </c>
      <c r="S548" s="1070"/>
      <c r="T548" s="1071"/>
      <c r="U548" s="1070"/>
      <c r="V548" s="1072"/>
      <c r="W548" s="1070"/>
      <c r="X548" s="1070"/>
      <c r="Y548" s="1070"/>
    </row>
    <row r="549" spans="1:25" s="1029" customFormat="1" ht="39.75" customHeight="1">
      <c r="A549" s="1076">
        <v>81</v>
      </c>
      <c r="B549" s="1076">
        <v>7000015665</v>
      </c>
      <c r="C549" s="1076">
        <v>820</v>
      </c>
      <c r="D549" s="1076" t="s">
        <v>590</v>
      </c>
      <c r="E549" s="1076">
        <v>1000045341</v>
      </c>
      <c r="F549" s="1076">
        <v>85462019</v>
      </c>
      <c r="G549" s="1251"/>
      <c r="H549" s="1280">
        <v>18</v>
      </c>
      <c r="I549" s="1252"/>
      <c r="J549" s="1076" t="s">
        <v>623</v>
      </c>
      <c r="K549" s="1280" t="s">
        <v>574</v>
      </c>
      <c r="L549" s="1280">
        <v>216</v>
      </c>
      <c r="M549" s="1253"/>
      <c r="N549" s="1298" t="str">
        <f t="shared" si="36"/>
        <v>Included</v>
      </c>
      <c r="O549" s="1299">
        <f t="shared" si="37"/>
        <v>0</v>
      </c>
      <c r="P549" s="1070"/>
      <c r="Q549" s="1074">
        <f t="shared" si="38"/>
        <v>0</v>
      </c>
      <c r="R549" s="1075">
        <f t="shared" si="39"/>
        <v>0</v>
      </c>
      <c r="S549" s="1070"/>
      <c r="T549" s="1071"/>
      <c r="U549" s="1070"/>
      <c r="V549" s="1072"/>
      <c r="W549" s="1070"/>
      <c r="X549" s="1070"/>
      <c r="Y549" s="1070"/>
    </row>
    <row r="550" spans="1:25" s="1029" customFormat="1" ht="39.75" customHeight="1">
      <c r="A550" s="1076">
        <v>82</v>
      </c>
      <c r="B550" s="1076">
        <v>7000015665</v>
      </c>
      <c r="C550" s="1076">
        <v>830</v>
      </c>
      <c r="D550" s="1076" t="s">
        <v>590</v>
      </c>
      <c r="E550" s="1076">
        <v>1000056398</v>
      </c>
      <c r="F550" s="1076">
        <v>85462019</v>
      </c>
      <c r="G550" s="1251"/>
      <c r="H550" s="1280">
        <v>18</v>
      </c>
      <c r="I550" s="1252"/>
      <c r="J550" s="1076" t="s">
        <v>624</v>
      </c>
      <c r="K550" s="1280" t="s">
        <v>575</v>
      </c>
      <c r="L550" s="1280">
        <v>72</v>
      </c>
      <c r="M550" s="1253"/>
      <c r="N550" s="1298" t="str">
        <f t="shared" si="36"/>
        <v>Included</v>
      </c>
      <c r="O550" s="1299">
        <f t="shared" si="37"/>
        <v>0</v>
      </c>
      <c r="P550" s="1070"/>
      <c r="Q550" s="1074">
        <f t="shared" si="38"/>
        <v>0</v>
      </c>
      <c r="R550" s="1075">
        <f t="shared" si="39"/>
        <v>0</v>
      </c>
      <c r="S550" s="1070"/>
      <c r="T550" s="1071"/>
      <c r="U550" s="1070"/>
      <c r="V550" s="1072"/>
      <c r="W550" s="1070"/>
      <c r="X550" s="1070"/>
      <c r="Y550" s="1070"/>
    </row>
    <row r="551" spans="1:25" s="1029" customFormat="1" ht="39.75" customHeight="1">
      <c r="A551" s="1076">
        <v>83</v>
      </c>
      <c r="B551" s="1076">
        <v>7000015665</v>
      </c>
      <c r="C551" s="1076">
        <v>840</v>
      </c>
      <c r="D551" s="1076" t="s">
        <v>590</v>
      </c>
      <c r="E551" s="1076">
        <v>1000017135</v>
      </c>
      <c r="F551" s="1076">
        <v>76169990</v>
      </c>
      <c r="G551" s="1251"/>
      <c r="H551" s="1280">
        <v>18</v>
      </c>
      <c r="I551" s="1252"/>
      <c r="J551" s="1076" t="s">
        <v>625</v>
      </c>
      <c r="K551" s="1280" t="s">
        <v>574</v>
      </c>
      <c r="L551" s="1280">
        <v>144</v>
      </c>
      <c r="M551" s="1253"/>
      <c r="N551" s="1298" t="str">
        <f t="shared" si="36"/>
        <v>Included</v>
      </c>
      <c r="O551" s="1299">
        <f t="shared" si="37"/>
        <v>0</v>
      </c>
      <c r="P551" s="1070"/>
      <c r="Q551" s="1074">
        <f t="shared" si="38"/>
        <v>0</v>
      </c>
      <c r="R551" s="1075">
        <f t="shared" si="39"/>
        <v>0</v>
      </c>
      <c r="S551" s="1070"/>
      <c r="T551" s="1071"/>
      <c r="U551" s="1070"/>
      <c r="V551" s="1072"/>
      <c r="W551" s="1070"/>
      <c r="X551" s="1070"/>
      <c r="Y551" s="1070"/>
    </row>
    <row r="552" spans="1:25" s="1029" customFormat="1" ht="39.75" customHeight="1">
      <c r="A552" s="1076">
        <v>84</v>
      </c>
      <c r="B552" s="1076">
        <v>7000015665</v>
      </c>
      <c r="C552" s="1076">
        <v>850</v>
      </c>
      <c r="D552" s="1076" t="s">
        <v>747</v>
      </c>
      <c r="E552" s="1076">
        <v>1000030861</v>
      </c>
      <c r="F552" s="1076">
        <v>76141000</v>
      </c>
      <c r="G552" s="1251"/>
      <c r="H552" s="1280">
        <v>18</v>
      </c>
      <c r="I552" s="1252"/>
      <c r="J552" s="1076" t="s">
        <v>671</v>
      </c>
      <c r="K552" s="1280" t="s">
        <v>577</v>
      </c>
      <c r="L552" s="1280">
        <v>27</v>
      </c>
      <c r="M552" s="1253"/>
      <c r="N552" s="1298" t="str">
        <f t="shared" si="36"/>
        <v>Included</v>
      </c>
      <c r="O552" s="1299">
        <f t="shared" si="37"/>
        <v>0</v>
      </c>
      <c r="P552" s="1070"/>
      <c r="Q552" s="1074">
        <f t="shared" si="38"/>
        <v>0</v>
      </c>
      <c r="R552" s="1075">
        <f t="shared" si="39"/>
        <v>0</v>
      </c>
      <c r="S552" s="1070"/>
      <c r="T552" s="1071"/>
      <c r="U552" s="1070"/>
      <c r="V552" s="1072"/>
      <c r="W552" s="1070"/>
      <c r="X552" s="1070"/>
      <c r="Y552" s="1070"/>
    </row>
    <row r="553" spans="1:25" s="1029" customFormat="1" ht="39.75" customHeight="1">
      <c r="A553" s="1076">
        <v>85</v>
      </c>
      <c r="B553" s="1076">
        <v>7000015665</v>
      </c>
      <c r="C553" s="1076">
        <v>860</v>
      </c>
      <c r="D553" s="1076" t="s">
        <v>747</v>
      </c>
      <c r="E553" s="1076">
        <v>1000045342</v>
      </c>
      <c r="F553" s="1076">
        <v>85462019</v>
      </c>
      <c r="G553" s="1251"/>
      <c r="H553" s="1280">
        <v>18</v>
      </c>
      <c r="I553" s="1252"/>
      <c r="J553" s="1076" t="s">
        <v>765</v>
      </c>
      <c r="K553" s="1280" t="s">
        <v>574</v>
      </c>
      <c r="L553" s="1280">
        <v>491</v>
      </c>
      <c r="M553" s="1253"/>
      <c r="N553" s="1298" t="str">
        <f t="shared" si="36"/>
        <v>Included</v>
      </c>
      <c r="O553" s="1299">
        <f t="shared" si="37"/>
        <v>0</v>
      </c>
      <c r="P553" s="1070"/>
      <c r="Q553" s="1074">
        <f t="shared" si="38"/>
        <v>0</v>
      </c>
      <c r="R553" s="1075">
        <f t="shared" si="39"/>
        <v>0</v>
      </c>
      <c r="S553" s="1070"/>
      <c r="T553" s="1071"/>
      <c r="U553" s="1070"/>
      <c r="V553" s="1072"/>
      <c r="W553" s="1070"/>
      <c r="X553" s="1070"/>
      <c r="Y553" s="1070"/>
    </row>
    <row r="554" spans="1:25" s="1029" customFormat="1" ht="39.75" customHeight="1">
      <c r="A554" s="1076">
        <v>86</v>
      </c>
      <c r="B554" s="1076">
        <v>7000015665</v>
      </c>
      <c r="C554" s="1076">
        <v>870</v>
      </c>
      <c r="D554" s="1076" t="s">
        <v>747</v>
      </c>
      <c r="E554" s="1076">
        <v>1000045345</v>
      </c>
      <c r="F554" s="1076">
        <v>85462019</v>
      </c>
      <c r="G554" s="1251"/>
      <c r="H554" s="1280">
        <v>18</v>
      </c>
      <c r="I554" s="1252"/>
      <c r="J554" s="1076" t="s">
        <v>766</v>
      </c>
      <c r="K554" s="1280" t="s">
        <v>575</v>
      </c>
      <c r="L554" s="1280">
        <v>164</v>
      </c>
      <c r="M554" s="1253"/>
      <c r="N554" s="1298" t="str">
        <f t="shared" si="36"/>
        <v>Included</v>
      </c>
      <c r="O554" s="1299">
        <f t="shared" si="37"/>
        <v>0</v>
      </c>
      <c r="P554" s="1070"/>
      <c r="Q554" s="1074">
        <f t="shared" si="38"/>
        <v>0</v>
      </c>
      <c r="R554" s="1075">
        <f t="shared" si="39"/>
        <v>0</v>
      </c>
      <c r="S554" s="1070"/>
      <c r="T554" s="1071"/>
      <c r="U554" s="1070"/>
      <c r="V554" s="1072"/>
      <c r="W554" s="1070"/>
      <c r="X554" s="1070"/>
      <c r="Y554" s="1070"/>
    </row>
    <row r="555" spans="1:25" s="1029" customFormat="1" ht="39.75" customHeight="1">
      <c r="A555" s="1076">
        <v>87</v>
      </c>
      <c r="B555" s="1076">
        <v>7000015665</v>
      </c>
      <c r="C555" s="1076">
        <v>880</v>
      </c>
      <c r="D555" s="1076" t="s">
        <v>753</v>
      </c>
      <c r="E555" s="1076">
        <v>1000004944</v>
      </c>
      <c r="F555" s="1076">
        <v>85042200</v>
      </c>
      <c r="G555" s="1251"/>
      <c r="H555" s="1280">
        <v>18</v>
      </c>
      <c r="I555" s="1252"/>
      <c r="J555" s="1076" t="s">
        <v>767</v>
      </c>
      <c r="K555" s="1280" t="s">
        <v>574</v>
      </c>
      <c r="L555" s="1280">
        <v>1</v>
      </c>
      <c r="M555" s="1253"/>
      <c r="N555" s="1298" t="str">
        <f t="shared" si="36"/>
        <v>Included</v>
      </c>
      <c r="O555" s="1299">
        <f t="shared" si="37"/>
        <v>0</v>
      </c>
      <c r="P555" s="1070"/>
      <c r="Q555" s="1074">
        <f t="shared" si="38"/>
        <v>0</v>
      </c>
      <c r="R555" s="1075">
        <f t="shared" si="39"/>
        <v>0</v>
      </c>
      <c r="S555" s="1070"/>
      <c r="T555" s="1071"/>
      <c r="U555" s="1070"/>
      <c r="V555" s="1072"/>
      <c r="W555" s="1070"/>
      <c r="X555" s="1070"/>
      <c r="Y555" s="1070"/>
    </row>
    <row r="556" spans="1:25" s="1029" customFormat="1" ht="39.75" customHeight="1">
      <c r="A556" s="1076">
        <v>88</v>
      </c>
      <c r="B556" s="1076">
        <v>7000015665</v>
      </c>
      <c r="C556" s="1076">
        <v>890</v>
      </c>
      <c r="D556" s="1076" t="s">
        <v>753</v>
      </c>
      <c r="E556" s="1076">
        <v>1000028385</v>
      </c>
      <c r="F556" s="1076">
        <v>85042100</v>
      </c>
      <c r="G556" s="1251"/>
      <c r="H556" s="1280">
        <v>18</v>
      </c>
      <c r="I556" s="1252"/>
      <c r="J556" s="1076" t="s">
        <v>626</v>
      </c>
      <c r="K556" s="1280" t="s">
        <v>574</v>
      </c>
      <c r="L556" s="1280">
        <v>1</v>
      </c>
      <c r="M556" s="1253"/>
      <c r="N556" s="1298" t="str">
        <f t="shared" si="36"/>
        <v>Included</v>
      </c>
      <c r="O556" s="1299">
        <f t="shared" si="37"/>
        <v>0</v>
      </c>
      <c r="P556" s="1070"/>
      <c r="Q556" s="1074">
        <f t="shared" si="38"/>
        <v>0</v>
      </c>
      <c r="R556" s="1075">
        <f t="shared" si="39"/>
        <v>0</v>
      </c>
      <c r="S556" s="1070"/>
      <c r="T556" s="1071"/>
      <c r="U556" s="1070"/>
      <c r="V556" s="1072"/>
      <c r="W556" s="1070"/>
      <c r="X556" s="1070"/>
      <c r="Y556" s="1070"/>
    </row>
    <row r="557" spans="1:25" s="1029" customFormat="1" ht="39.75" customHeight="1">
      <c r="A557" s="1076">
        <v>89</v>
      </c>
      <c r="B557" s="1076">
        <v>7000015665</v>
      </c>
      <c r="C557" s="1076">
        <v>900</v>
      </c>
      <c r="D557" s="1076" t="s">
        <v>753</v>
      </c>
      <c r="E557" s="1076">
        <v>1000037908</v>
      </c>
      <c r="F557" s="1076">
        <v>73089070</v>
      </c>
      <c r="G557" s="1251"/>
      <c r="H557" s="1280">
        <v>18</v>
      </c>
      <c r="I557" s="1252"/>
      <c r="J557" s="1076" t="s">
        <v>594</v>
      </c>
      <c r="K557" s="1280" t="s">
        <v>574</v>
      </c>
      <c r="L557" s="1280">
        <v>10</v>
      </c>
      <c r="M557" s="1253"/>
      <c r="N557" s="1298" t="str">
        <f t="shared" si="36"/>
        <v>Included</v>
      </c>
      <c r="O557" s="1299">
        <f t="shared" si="37"/>
        <v>0</v>
      </c>
      <c r="P557" s="1070"/>
      <c r="Q557" s="1074">
        <f t="shared" si="38"/>
        <v>0</v>
      </c>
      <c r="R557" s="1075">
        <f t="shared" si="39"/>
        <v>0</v>
      </c>
      <c r="S557" s="1070"/>
      <c r="T557" s="1071"/>
      <c r="U557" s="1070"/>
      <c r="V557" s="1072"/>
      <c r="W557" s="1070"/>
      <c r="X557" s="1070"/>
      <c r="Y557" s="1070"/>
    </row>
    <row r="558" spans="1:25" s="1029" customFormat="1" ht="39.75" customHeight="1">
      <c r="A558" s="1076">
        <v>90</v>
      </c>
      <c r="B558" s="1076">
        <v>7000015665</v>
      </c>
      <c r="C558" s="1076">
        <v>910</v>
      </c>
      <c r="D558" s="1076" t="s">
        <v>753</v>
      </c>
      <c r="E558" s="1076">
        <v>1000022797</v>
      </c>
      <c r="F558" s="1076">
        <v>85352122</v>
      </c>
      <c r="G558" s="1251"/>
      <c r="H558" s="1280">
        <v>18</v>
      </c>
      <c r="I558" s="1252"/>
      <c r="J558" s="1076" t="s">
        <v>627</v>
      </c>
      <c r="K558" s="1280" t="s">
        <v>574</v>
      </c>
      <c r="L558" s="1280">
        <v>2</v>
      </c>
      <c r="M558" s="1253"/>
      <c r="N558" s="1298" t="str">
        <f t="shared" si="36"/>
        <v>Included</v>
      </c>
      <c r="O558" s="1299">
        <f t="shared" si="37"/>
        <v>0</v>
      </c>
      <c r="P558" s="1070"/>
      <c r="Q558" s="1074">
        <f t="shared" si="38"/>
        <v>0</v>
      </c>
      <c r="R558" s="1075">
        <f t="shared" si="39"/>
        <v>0</v>
      </c>
      <c r="S558" s="1070"/>
      <c r="T558" s="1071"/>
      <c r="U558" s="1070"/>
      <c r="V558" s="1072"/>
      <c r="W558" s="1070"/>
      <c r="X558" s="1070"/>
      <c r="Y558" s="1070"/>
    </row>
    <row r="559" spans="1:25" s="1029" customFormat="1" ht="39.75" customHeight="1">
      <c r="A559" s="1076">
        <v>91</v>
      </c>
      <c r="B559" s="1076">
        <v>7000015665</v>
      </c>
      <c r="C559" s="1076">
        <v>920</v>
      </c>
      <c r="D559" s="1076" t="s">
        <v>753</v>
      </c>
      <c r="E559" s="1076">
        <v>1000028406</v>
      </c>
      <c r="F559" s="1076">
        <v>85371000</v>
      </c>
      <c r="G559" s="1251"/>
      <c r="H559" s="1280">
        <v>18</v>
      </c>
      <c r="I559" s="1252"/>
      <c r="J559" s="1076" t="s">
        <v>628</v>
      </c>
      <c r="K559" s="1280" t="s">
        <v>575</v>
      </c>
      <c r="L559" s="1280">
        <v>1</v>
      </c>
      <c r="M559" s="1253"/>
      <c r="N559" s="1298" t="str">
        <f t="shared" si="36"/>
        <v>Included</v>
      </c>
      <c r="O559" s="1299">
        <f t="shared" si="37"/>
        <v>0</v>
      </c>
      <c r="P559" s="1070"/>
      <c r="Q559" s="1074">
        <f t="shared" si="38"/>
        <v>0</v>
      </c>
      <c r="R559" s="1075">
        <f t="shared" si="39"/>
        <v>0</v>
      </c>
      <c r="S559" s="1070"/>
      <c r="T559" s="1071"/>
      <c r="U559" s="1070"/>
      <c r="V559" s="1072"/>
      <c r="W559" s="1070"/>
      <c r="X559" s="1070"/>
      <c r="Y559" s="1070"/>
    </row>
    <row r="560" spans="1:25" s="1029" customFormat="1" ht="39.75" customHeight="1">
      <c r="A560" s="1076">
        <v>92</v>
      </c>
      <c r="B560" s="1076">
        <v>7000015665</v>
      </c>
      <c r="C560" s="1076">
        <v>930</v>
      </c>
      <c r="D560" s="1076" t="s">
        <v>753</v>
      </c>
      <c r="E560" s="1076">
        <v>1000028407</v>
      </c>
      <c r="F560" s="1076">
        <v>85371000</v>
      </c>
      <c r="G560" s="1251"/>
      <c r="H560" s="1280">
        <v>18</v>
      </c>
      <c r="I560" s="1252"/>
      <c r="J560" s="1076" t="s">
        <v>629</v>
      </c>
      <c r="K560" s="1280" t="s">
        <v>575</v>
      </c>
      <c r="L560" s="1280">
        <v>1</v>
      </c>
      <c r="M560" s="1253"/>
      <c r="N560" s="1298" t="str">
        <f t="shared" si="36"/>
        <v>Included</v>
      </c>
      <c r="O560" s="1299">
        <f t="shared" si="37"/>
        <v>0</v>
      </c>
      <c r="P560" s="1070"/>
      <c r="Q560" s="1074">
        <f t="shared" si="38"/>
        <v>0</v>
      </c>
      <c r="R560" s="1075">
        <f t="shared" si="39"/>
        <v>0</v>
      </c>
      <c r="S560" s="1070"/>
      <c r="T560" s="1071"/>
      <c r="U560" s="1070"/>
      <c r="V560" s="1072"/>
      <c r="W560" s="1070"/>
      <c r="X560" s="1070"/>
      <c r="Y560" s="1070"/>
    </row>
    <row r="561" spans="1:25" s="1029" customFormat="1" ht="39.75" customHeight="1">
      <c r="A561" s="1076">
        <v>93</v>
      </c>
      <c r="B561" s="1076">
        <v>7000015665</v>
      </c>
      <c r="C561" s="1076">
        <v>940</v>
      </c>
      <c r="D561" s="1076" t="s">
        <v>753</v>
      </c>
      <c r="E561" s="1076">
        <v>1000040985</v>
      </c>
      <c r="F561" s="1076">
        <v>76169990</v>
      </c>
      <c r="G561" s="1251"/>
      <c r="H561" s="1280">
        <v>18</v>
      </c>
      <c r="I561" s="1252"/>
      <c r="J561" s="1076" t="s">
        <v>630</v>
      </c>
      <c r="K561" s="1280" t="s">
        <v>575</v>
      </c>
      <c r="L561" s="1280">
        <v>2</v>
      </c>
      <c r="M561" s="1253"/>
      <c r="N561" s="1298" t="str">
        <f t="shared" si="36"/>
        <v>Included</v>
      </c>
      <c r="O561" s="1299">
        <f t="shared" si="37"/>
        <v>0</v>
      </c>
      <c r="P561" s="1070"/>
      <c r="Q561" s="1074">
        <f t="shared" si="38"/>
        <v>0</v>
      </c>
      <c r="R561" s="1075">
        <f t="shared" si="39"/>
        <v>0</v>
      </c>
      <c r="S561" s="1070"/>
      <c r="T561" s="1071"/>
      <c r="U561" s="1070"/>
      <c r="V561" s="1072"/>
      <c r="W561" s="1070"/>
      <c r="X561" s="1070"/>
      <c r="Y561" s="1070"/>
    </row>
    <row r="562" spans="1:25" s="1029" customFormat="1" ht="39.75" customHeight="1">
      <c r="A562" s="1076">
        <v>94</v>
      </c>
      <c r="B562" s="1076">
        <v>7000015665</v>
      </c>
      <c r="C562" s="1076">
        <v>950</v>
      </c>
      <c r="D562" s="1076" t="s">
        <v>753</v>
      </c>
      <c r="E562" s="1076">
        <v>1000002095</v>
      </c>
      <c r="F562" s="1076">
        <v>85353090</v>
      </c>
      <c r="G562" s="1251"/>
      <c r="H562" s="1280">
        <v>18</v>
      </c>
      <c r="I562" s="1252"/>
      <c r="J562" s="1076" t="s">
        <v>631</v>
      </c>
      <c r="K562" s="1280" t="s">
        <v>574</v>
      </c>
      <c r="L562" s="1280">
        <v>1</v>
      </c>
      <c r="M562" s="1253"/>
      <c r="N562" s="1298" t="str">
        <f t="shared" si="36"/>
        <v>Included</v>
      </c>
      <c r="O562" s="1299">
        <f t="shared" si="37"/>
        <v>0</v>
      </c>
      <c r="P562" s="1070"/>
      <c r="Q562" s="1074">
        <f t="shared" si="38"/>
        <v>0</v>
      </c>
      <c r="R562" s="1075">
        <f t="shared" si="39"/>
        <v>0</v>
      </c>
      <c r="S562" s="1070"/>
      <c r="T562" s="1071"/>
      <c r="U562" s="1070"/>
      <c r="V562" s="1072"/>
      <c r="W562" s="1070"/>
      <c r="X562" s="1070"/>
      <c r="Y562" s="1070"/>
    </row>
    <row r="563" spans="1:25" s="1029" customFormat="1" ht="39.75" customHeight="1">
      <c r="A563" s="1076">
        <v>95</v>
      </c>
      <c r="B563" s="1076">
        <v>7000015665</v>
      </c>
      <c r="C563" s="1076">
        <v>960</v>
      </c>
      <c r="D563" s="1076" t="s">
        <v>753</v>
      </c>
      <c r="E563" s="1076">
        <v>1000002094</v>
      </c>
      <c r="F563" s="1076">
        <v>85353090</v>
      </c>
      <c r="G563" s="1251"/>
      <c r="H563" s="1280">
        <v>18</v>
      </c>
      <c r="I563" s="1252"/>
      <c r="J563" s="1076" t="s">
        <v>632</v>
      </c>
      <c r="K563" s="1280" t="s">
        <v>574</v>
      </c>
      <c r="L563" s="1280">
        <v>2</v>
      </c>
      <c r="M563" s="1253"/>
      <c r="N563" s="1298" t="str">
        <f t="shared" si="36"/>
        <v>Included</v>
      </c>
      <c r="O563" s="1299">
        <f t="shared" si="37"/>
        <v>0</v>
      </c>
      <c r="P563" s="1070"/>
      <c r="Q563" s="1074">
        <f t="shared" si="38"/>
        <v>0</v>
      </c>
      <c r="R563" s="1075">
        <f t="shared" si="39"/>
        <v>0</v>
      </c>
      <c r="S563" s="1070"/>
      <c r="T563" s="1071"/>
      <c r="U563" s="1070"/>
      <c r="V563" s="1072"/>
      <c r="W563" s="1070"/>
      <c r="X563" s="1070"/>
      <c r="Y563" s="1070"/>
    </row>
    <row r="564" spans="1:25" s="1029" customFormat="1" ht="39.75" customHeight="1">
      <c r="A564" s="1076">
        <v>96</v>
      </c>
      <c r="B564" s="1076">
        <v>7000015665</v>
      </c>
      <c r="C564" s="1076">
        <v>970</v>
      </c>
      <c r="D564" s="1076" t="s">
        <v>753</v>
      </c>
      <c r="E564" s="1076">
        <v>1000022798</v>
      </c>
      <c r="F564" s="1076">
        <v>85359030</v>
      </c>
      <c r="G564" s="1251"/>
      <c r="H564" s="1280">
        <v>18</v>
      </c>
      <c r="I564" s="1252"/>
      <c r="J564" s="1076" t="s">
        <v>633</v>
      </c>
      <c r="K564" s="1280" t="s">
        <v>574</v>
      </c>
      <c r="L564" s="1280">
        <v>1</v>
      </c>
      <c r="M564" s="1253"/>
      <c r="N564" s="1298" t="str">
        <f t="shared" si="36"/>
        <v>Included</v>
      </c>
      <c r="O564" s="1299">
        <f t="shared" si="37"/>
        <v>0</v>
      </c>
      <c r="P564" s="1070"/>
      <c r="Q564" s="1074">
        <f t="shared" si="38"/>
        <v>0</v>
      </c>
      <c r="R564" s="1075">
        <f t="shared" si="39"/>
        <v>0</v>
      </c>
      <c r="S564" s="1070"/>
      <c r="T564" s="1071"/>
      <c r="U564" s="1070"/>
      <c r="V564" s="1072"/>
      <c r="W564" s="1070"/>
      <c r="X564" s="1070"/>
      <c r="Y564" s="1070"/>
    </row>
    <row r="565" spans="1:25" s="1029" customFormat="1" ht="39.75" customHeight="1">
      <c r="A565" s="1076">
        <v>97</v>
      </c>
      <c r="B565" s="1076">
        <v>7000015665</v>
      </c>
      <c r="C565" s="1076">
        <v>980</v>
      </c>
      <c r="D565" s="1076" t="s">
        <v>753</v>
      </c>
      <c r="E565" s="1076">
        <v>1000040982</v>
      </c>
      <c r="F565" s="1076">
        <v>85043100</v>
      </c>
      <c r="G565" s="1251"/>
      <c r="H565" s="1280">
        <v>18</v>
      </c>
      <c r="I565" s="1252"/>
      <c r="J565" s="1076" t="s">
        <v>634</v>
      </c>
      <c r="K565" s="1280" t="s">
        <v>575</v>
      </c>
      <c r="L565" s="1280">
        <v>6</v>
      </c>
      <c r="M565" s="1253"/>
      <c r="N565" s="1298" t="str">
        <f t="shared" si="36"/>
        <v>Included</v>
      </c>
      <c r="O565" s="1299">
        <f t="shared" si="37"/>
        <v>0</v>
      </c>
      <c r="P565" s="1070"/>
      <c r="Q565" s="1074">
        <f t="shared" si="38"/>
        <v>0</v>
      </c>
      <c r="R565" s="1075">
        <f t="shared" si="39"/>
        <v>0</v>
      </c>
      <c r="S565" s="1070"/>
      <c r="T565" s="1071"/>
      <c r="U565" s="1070"/>
      <c r="V565" s="1072"/>
      <c r="W565" s="1070"/>
      <c r="X565" s="1070"/>
      <c r="Y565" s="1070"/>
    </row>
    <row r="566" spans="1:25" s="1029" customFormat="1" ht="39.75" customHeight="1">
      <c r="A566" s="1076">
        <v>98</v>
      </c>
      <c r="B566" s="1076">
        <v>7000015665</v>
      </c>
      <c r="C566" s="1076">
        <v>990</v>
      </c>
      <c r="D566" s="1076" t="s">
        <v>753</v>
      </c>
      <c r="E566" s="1076">
        <v>1000020401</v>
      </c>
      <c r="F566" s="1076">
        <v>85354010</v>
      </c>
      <c r="G566" s="1251"/>
      <c r="H566" s="1280">
        <v>18</v>
      </c>
      <c r="I566" s="1252"/>
      <c r="J566" s="1076" t="s">
        <v>635</v>
      </c>
      <c r="K566" s="1280" t="s">
        <v>574</v>
      </c>
      <c r="L566" s="1280">
        <v>12</v>
      </c>
      <c r="M566" s="1253"/>
      <c r="N566" s="1298" t="str">
        <f t="shared" si="36"/>
        <v>Included</v>
      </c>
      <c r="O566" s="1299">
        <f t="shared" si="37"/>
        <v>0</v>
      </c>
      <c r="P566" s="1070"/>
      <c r="Q566" s="1074">
        <f t="shared" si="38"/>
        <v>0</v>
      </c>
      <c r="R566" s="1075">
        <f t="shared" si="39"/>
        <v>0</v>
      </c>
      <c r="S566" s="1070"/>
      <c r="T566" s="1071"/>
      <c r="U566" s="1070"/>
      <c r="V566" s="1072"/>
      <c r="W566" s="1070"/>
      <c r="X566" s="1070"/>
      <c r="Y566" s="1070"/>
    </row>
    <row r="567" spans="1:25" s="1029" customFormat="1" ht="39.75" customHeight="1">
      <c r="A567" s="1076">
        <v>99</v>
      </c>
      <c r="B567" s="1076">
        <v>7000015665</v>
      </c>
      <c r="C567" s="1076">
        <v>1000</v>
      </c>
      <c r="D567" s="1076" t="s">
        <v>753</v>
      </c>
      <c r="E567" s="1076">
        <v>1000020375</v>
      </c>
      <c r="F567" s="1076">
        <v>85354010</v>
      </c>
      <c r="G567" s="1251"/>
      <c r="H567" s="1280">
        <v>18</v>
      </c>
      <c r="I567" s="1252"/>
      <c r="J567" s="1076" t="s">
        <v>613</v>
      </c>
      <c r="K567" s="1280" t="s">
        <v>574</v>
      </c>
      <c r="L567" s="1280">
        <v>12</v>
      </c>
      <c r="M567" s="1253"/>
      <c r="N567" s="1298" t="str">
        <f t="shared" si="36"/>
        <v>Included</v>
      </c>
      <c r="O567" s="1299">
        <f t="shared" si="37"/>
        <v>0</v>
      </c>
      <c r="P567" s="1070"/>
      <c r="Q567" s="1074">
        <f t="shared" si="38"/>
        <v>0</v>
      </c>
      <c r="R567" s="1075">
        <f t="shared" si="39"/>
        <v>0</v>
      </c>
      <c r="S567" s="1070"/>
      <c r="T567" s="1071"/>
      <c r="U567" s="1070"/>
      <c r="V567" s="1072"/>
      <c r="W567" s="1070"/>
      <c r="X567" s="1070"/>
      <c r="Y567" s="1070"/>
    </row>
    <row r="568" spans="1:25" s="1029" customFormat="1" ht="39.75" customHeight="1">
      <c r="A568" s="1076">
        <v>100</v>
      </c>
      <c r="B568" s="1076">
        <v>7000015665</v>
      </c>
      <c r="C568" s="1076">
        <v>1010</v>
      </c>
      <c r="D568" s="1076" t="s">
        <v>753</v>
      </c>
      <c r="E568" s="1076">
        <v>1000032454</v>
      </c>
      <c r="F568" s="1076">
        <v>85043100</v>
      </c>
      <c r="G568" s="1251"/>
      <c r="H568" s="1280">
        <v>18</v>
      </c>
      <c r="I568" s="1252"/>
      <c r="J568" s="1076" t="s">
        <v>636</v>
      </c>
      <c r="K568" s="1280" t="s">
        <v>574</v>
      </c>
      <c r="L568" s="1280">
        <v>3</v>
      </c>
      <c r="M568" s="1253"/>
      <c r="N568" s="1298" t="str">
        <f t="shared" si="36"/>
        <v>Included</v>
      </c>
      <c r="O568" s="1299">
        <f t="shared" si="37"/>
        <v>0</v>
      </c>
      <c r="P568" s="1070"/>
      <c r="Q568" s="1074">
        <f t="shared" si="38"/>
        <v>0</v>
      </c>
      <c r="R568" s="1075">
        <f t="shared" si="39"/>
        <v>0</v>
      </c>
      <c r="S568" s="1070"/>
      <c r="T568" s="1071"/>
      <c r="U568" s="1070"/>
      <c r="V568" s="1072"/>
      <c r="W568" s="1070"/>
      <c r="X568" s="1070"/>
      <c r="Y568" s="1070"/>
    </row>
    <row r="569" spans="1:25" s="1029" customFormat="1" ht="39.75" customHeight="1">
      <c r="A569" s="1076">
        <v>101</v>
      </c>
      <c r="B569" s="1076">
        <v>7000015665</v>
      </c>
      <c r="C569" s="1076">
        <v>1020</v>
      </c>
      <c r="D569" s="1076" t="s">
        <v>753</v>
      </c>
      <c r="E569" s="1076">
        <v>1000028389</v>
      </c>
      <c r="F569" s="1076">
        <v>85352121</v>
      </c>
      <c r="G569" s="1251"/>
      <c r="H569" s="1280">
        <v>18</v>
      </c>
      <c r="I569" s="1252"/>
      <c r="J569" s="1076" t="s">
        <v>637</v>
      </c>
      <c r="K569" s="1280" t="s">
        <v>574</v>
      </c>
      <c r="L569" s="1280">
        <v>1</v>
      </c>
      <c r="M569" s="1253"/>
      <c r="N569" s="1298" t="str">
        <f t="shared" si="36"/>
        <v>Included</v>
      </c>
      <c r="O569" s="1299">
        <f t="shared" si="37"/>
        <v>0</v>
      </c>
      <c r="P569" s="1070"/>
      <c r="Q569" s="1074">
        <f t="shared" si="38"/>
        <v>0</v>
      </c>
      <c r="R569" s="1075">
        <f t="shared" si="39"/>
        <v>0</v>
      </c>
      <c r="S569" s="1070"/>
      <c r="T569" s="1071"/>
      <c r="U569" s="1070"/>
      <c r="V569" s="1072"/>
      <c r="W569" s="1070"/>
      <c r="X569" s="1070"/>
      <c r="Y569" s="1070"/>
    </row>
    <row r="570" spans="1:25" s="1029" customFormat="1" ht="39.75" customHeight="1">
      <c r="A570" s="1076">
        <v>102</v>
      </c>
      <c r="B570" s="1076">
        <v>7000015665</v>
      </c>
      <c r="C570" s="1076">
        <v>1030</v>
      </c>
      <c r="D570" s="1076" t="s">
        <v>753</v>
      </c>
      <c r="E570" s="1076">
        <v>1000028388</v>
      </c>
      <c r="F570" s="1076">
        <v>85352121</v>
      </c>
      <c r="G570" s="1251"/>
      <c r="H570" s="1280">
        <v>18</v>
      </c>
      <c r="I570" s="1252"/>
      <c r="J570" s="1076" t="s">
        <v>638</v>
      </c>
      <c r="K570" s="1280" t="s">
        <v>574</v>
      </c>
      <c r="L570" s="1280">
        <v>3</v>
      </c>
      <c r="M570" s="1253"/>
      <c r="N570" s="1298" t="str">
        <f t="shared" si="36"/>
        <v>Included</v>
      </c>
      <c r="O570" s="1299">
        <f t="shared" si="37"/>
        <v>0</v>
      </c>
      <c r="P570" s="1070"/>
      <c r="Q570" s="1074">
        <f t="shared" si="38"/>
        <v>0</v>
      </c>
      <c r="R570" s="1075">
        <f t="shared" si="39"/>
        <v>0</v>
      </c>
      <c r="S570" s="1070"/>
      <c r="T570" s="1071"/>
      <c r="U570" s="1070"/>
      <c r="V570" s="1072"/>
      <c r="W570" s="1070"/>
      <c r="X570" s="1070"/>
      <c r="Y570" s="1070"/>
    </row>
    <row r="571" spans="1:25" s="1029" customFormat="1" ht="39.75" customHeight="1">
      <c r="A571" s="1076">
        <v>103</v>
      </c>
      <c r="B571" s="1076">
        <v>7000015665</v>
      </c>
      <c r="C571" s="1076">
        <v>1040</v>
      </c>
      <c r="D571" s="1076" t="s">
        <v>753</v>
      </c>
      <c r="E571" s="1076">
        <v>1000022782</v>
      </c>
      <c r="F571" s="1076">
        <v>85359030</v>
      </c>
      <c r="G571" s="1251"/>
      <c r="H571" s="1280">
        <v>18</v>
      </c>
      <c r="I571" s="1252"/>
      <c r="J571" s="1076" t="s">
        <v>610</v>
      </c>
      <c r="K571" s="1280" t="s">
        <v>574</v>
      </c>
      <c r="L571" s="1280">
        <v>3</v>
      </c>
      <c r="M571" s="1253"/>
      <c r="N571" s="1298" t="str">
        <f t="shared" si="36"/>
        <v>Included</v>
      </c>
      <c r="O571" s="1299">
        <f t="shared" si="37"/>
        <v>0</v>
      </c>
      <c r="P571" s="1070"/>
      <c r="Q571" s="1074">
        <f t="shared" si="38"/>
        <v>0</v>
      </c>
      <c r="R571" s="1075">
        <f t="shared" si="39"/>
        <v>0</v>
      </c>
      <c r="S571" s="1070"/>
      <c r="T571" s="1071"/>
      <c r="U571" s="1070"/>
      <c r="V571" s="1072"/>
      <c r="W571" s="1070"/>
      <c r="X571" s="1070"/>
      <c r="Y571" s="1070"/>
    </row>
    <row r="572" spans="1:25" s="1029" customFormat="1" ht="39.75" customHeight="1">
      <c r="A572" s="1076">
        <v>104</v>
      </c>
      <c r="B572" s="1076">
        <v>7000015665</v>
      </c>
      <c r="C572" s="1076">
        <v>1050</v>
      </c>
      <c r="D572" s="1076" t="s">
        <v>753</v>
      </c>
      <c r="E572" s="1076">
        <v>1000040984</v>
      </c>
      <c r="F572" s="1076">
        <v>85073000</v>
      </c>
      <c r="G572" s="1251"/>
      <c r="H572" s="1280">
        <v>28</v>
      </c>
      <c r="I572" s="1252"/>
      <c r="J572" s="1076" t="s">
        <v>639</v>
      </c>
      <c r="K572" s="1280" t="s">
        <v>575</v>
      </c>
      <c r="L572" s="1280">
        <v>1</v>
      </c>
      <c r="M572" s="1253"/>
      <c r="N572" s="1298" t="str">
        <f t="shared" si="36"/>
        <v>Included</v>
      </c>
      <c r="O572" s="1299">
        <f t="shared" si="37"/>
        <v>0</v>
      </c>
      <c r="P572" s="1070"/>
      <c r="Q572" s="1074">
        <f t="shared" si="38"/>
        <v>0</v>
      </c>
      <c r="R572" s="1075">
        <f t="shared" si="39"/>
        <v>0</v>
      </c>
      <c r="S572" s="1070"/>
      <c r="T572" s="1071"/>
      <c r="U572" s="1070"/>
      <c r="V572" s="1072"/>
      <c r="W572" s="1070"/>
      <c r="X572" s="1070"/>
      <c r="Y572" s="1070"/>
    </row>
    <row r="573" spans="1:25" s="1029" customFormat="1" ht="39.75" customHeight="1">
      <c r="A573" s="1076">
        <v>105</v>
      </c>
      <c r="B573" s="1076">
        <v>7000015665</v>
      </c>
      <c r="C573" s="1076">
        <v>1060</v>
      </c>
      <c r="D573" s="1076" t="s">
        <v>753</v>
      </c>
      <c r="E573" s="1076">
        <v>1000040983</v>
      </c>
      <c r="F573" s="1076">
        <v>85044030</v>
      </c>
      <c r="G573" s="1251"/>
      <c r="H573" s="1280">
        <v>18</v>
      </c>
      <c r="I573" s="1252"/>
      <c r="J573" s="1076" t="s">
        <v>640</v>
      </c>
      <c r="K573" s="1280" t="s">
        <v>575</v>
      </c>
      <c r="L573" s="1280">
        <v>1</v>
      </c>
      <c r="M573" s="1253"/>
      <c r="N573" s="1298" t="str">
        <f t="shared" si="36"/>
        <v>Included</v>
      </c>
      <c r="O573" s="1299">
        <f t="shared" si="37"/>
        <v>0</v>
      </c>
      <c r="P573" s="1070"/>
      <c r="Q573" s="1074">
        <f t="shared" si="38"/>
        <v>0</v>
      </c>
      <c r="R573" s="1075">
        <f t="shared" si="39"/>
        <v>0</v>
      </c>
      <c r="S573" s="1070"/>
      <c r="T573" s="1071"/>
      <c r="U573" s="1070"/>
      <c r="V573" s="1072"/>
      <c r="W573" s="1070"/>
      <c r="X573" s="1070"/>
      <c r="Y573" s="1070"/>
    </row>
    <row r="574" spans="1:25" s="1029" customFormat="1" ht="39.75" customHeight="1">
      <c r="A574" s="1076">
        <v>106</v>
      </c>
      <c r="B574" s="1076">
        <v>7000015665</v>
      </c>
      <c r="C574" s="1076">
        <v>1070</v>
      </c>
      <c r="D574" s="1076" t="s">
        <v>753</v>
      </c>
      <c r="E574" s="1076">
        <v>1000004303</v>
      </c>
      <c r="F574" s="1076">
        <v>85371000</v>
      </c>
      <c r="G574" s="1251"/>
      <c r="H574" s="1280">
        <v>18</v>
      </c>
      <c r="I574" s="1252"/>
      <c r="J574" s="1076" t="s">
        <v>641</v>
      </c>
      <c r="K574" s="1280" t="s">
        <v>575</v>
      </c>
      <c r="L574" s="1280">
        <v>1</v>
      </c>
      <c r="M574" s="1253"/>
      <c r="N574" s="1298" t="str">
        <f t="shared" si="36"/>
        <v>Included</v>
      </c>
      <c r="O574" s="1299">
        <f t="shared" si="37"/>
        <v>0</v>
      </c>
      <c r="P574" s="1070"/>
      <c r="Q574" s="1074">
        <f t="shared" si="38"/>
        <v>0</v>
      </c>
      <c r="R574" s="1075">
        <f t="shared" si="39"/>
        <v>0</v>
      </c>
      <c r="S574" s="1070"/>
      <c r="T574" s="1071"/>
      <c r="U574" s="1070"/>
      <c r="V574" s="1072"/>
      <c r="W574" s="1070"/>
      <c r="X574" s="1070"/>
      <c r="Y574" s="1070"/>
    </row>
    <row r="575" spans="1:25" s="1029" customFormat="1" ht="39.75" customHeight="1">
      <c r="A575" s="1076">
        <v>107</v>
      </c>
      <c r="B575" s="1076">
        <v>7000015665</v>
      </c>
      <c r="C575" s="1076">
        <v>1080</v>
      </c>
      <c r="D575" s="1076" t="s">
        <v>753</v>
      </c>
      <c r="E575" s="1076">
        <v>1000029987</v>
      </c>
      <c r="F575" s="1076">
        <v>85446090</v>
      </c>
      <c r="G575" s="1251"/>
      <c r="H575" s="1280">
        <v>18</v>
      </c>
      <c r="I575" s="1252"/>
      <c r="J575" s="1076" t="s">
        <v>642</v>
      </c>
      <c r="K575" s="1280" t="s">
        <v>582</v>
      </c>
      <c r="L575" s="1280">
        <v>50</v>
      </c>
      <c r="M575" s="1253"/>
      <c r="N575" s="1298" t="str">
        <f t="shared" si="36"/>
        <v>Included</v>
      </c>
      <c r="O575" s="1299">
        <f t="shared" si="37"/>
        <v>0</v>
      </c>
      <c r="P575" s="1070"/>
      <c r="Q575" s="1074">
        <f t="shared" si="38"/>
        <v>0</v>
      </c>
      <c r="R575" s="1075">
        <f t="shared" si="39"/>
        <v>0</v>
      </c>
      <c r="S575" s="1070"/>
      <c r="T575" s="1071"/>
      <c r="U575" s="1070"/>
      <c r="V575" s="1072"/>
      <c r="W575" s="1070"/>
      <c r="X575" s="1070"/>
      <c r="Y575" s="1070"/>
    </row>
    <row r="576" spans="1:25" s="1029" customFormat="1" ht="39.75" customHeight="1">
      <c r="A576" s="1076">
        <v>108</v>
      </c>
      <c r="B576" s="1076">
        <v>7000015665</v>
      </c>
      <c r="C576" s="1076">
        <v>1090</v>
      </c>
      <c r="D576" s="1076" t="s">
        <v>753</v>
      </c>
      <c r="E576" s="1076">
        <v>1000027320</v>
      </c>
      <c r="F576" s="1076">
        <v>85446090</v>
      </c>
      <c r="G576" s="1251"/>
      <c r="H576" s="1280">
        <v>18</v>
      </c>
      <c r="I576" s="1252"/>
      <c r="J576" s="1076" t="s">
        <v>643</v>
      </c>
      <c r="K576" s="1280" t="s">
        <v>582</v>
      </c>
      <c r="L576" s="1280">
        <v>150</v>
      </c>
      <c r="M576" s="1253"/>
      <c r="N576" s="1298" t="str">
        <f t="shared" si="36"/>
        <v>Included</v>
      </c>
      <c r="O576" s="1299">
        <f t="shared" si="37"/>
        <v>0</v>
      </c>
      <c r="P576" s="1070"/>
      <c r="Q576" s="1074">
        <f t="shared" si="38"/>
        <v>0</v>
      </c>
      <c r="R576" s="1075">
        <f t="shared" si="39"/>
        <v>0</v>
      </c>
      <c r="S576" s="1070"/>
      <c r="T576" s="1071"/>
      <c r="U576" s="1070"/>
      <c r="V576" s="1072"/>
      <c r="W576" s="1070"/>
      <c r="X576" s="1070"/>
      <c r="Y576" s="1070"/>
    </row>
    <row r="577" spans="1:25" s="1029" customFormat="1" ht="39.75" customHeight="1">
      <c r="A577" s="1076">
        <v>109</v>
      </c>
      <c r="B577" s="1076">
        <v>7000015665</v>
      </c>
      <c r="C577" s="1076">
        <v>1100</v>
      </c>
      <c r="D577" s="1076" t="s">
        <v>753</v>
      </c>
      <c r="E577" s="1076">
        <v>1000029995</v>
      </c>
      <c r="F577" s="1076">
        <v>85479090</v>
      </c>
      <c r="G577" s="1251"/>
      <c r="H577" s="1280">
        <v>18</v>
      </c>
      <c r="I577" s="1252"/>
      <c r="J577" s="1076" t="s">
        <v>644</v>
      </c>
      <c r="K577" s="1280" t="s">
        <v>575</v>
      </c>
      <c r="L577" s="1280">
        <v>2</v>
      </c>
      <c r="M577" s="1253"/>
      <c r="N577" s="1298" t="str">
        <f t="shared" si="36"/>
        <v>Included</v>
      </c>
      <c r="O577" s="1299">
        <f t="shared" si="37"/>
        <v>0</v>
      </c>
      <c r="P577" s="1070"/>
      <c r="Q577" s="1074">
        <f t="shared" si="38"/>
        <v>0</v>
      </c>
      <c r="R577" s="1075">
        <f t="shared" si="39"/>
        <v>0</v>
      </c>
      <c r="S577" s="1070"/>
      <c r="T577" s="1071"/>
      <c r="U577" s="1070"/>
      <c r="V577" s="1072"/>
      <c r="W577" s="1070"/>
      <c r="X577" s="1070"/>
      <c r="Y577" s="1070"/>
    </row>
    <row r="578" spans="1:25" s="1029" customFormat="1" ht="39.75" customHeight="1">
      <c r="A578" s="1076">
        <v>110</v>
      </c>
      <c r="B578" s="1076">
        <v>7000015665</v>
      </c>
      <c r="C578" s="1076">
        <v>1110</v>
      </c>
      <c r="D578" s="1076" t="s">
        <v>753</v>
      </c>
      <c r="E578" s="1076">
        <v>1000029993</v>
      </c>
      <c r="F578" s="1076">
        <v>85479090</v>
      </c>
      <c r="G578" s="1251"/>
      <c r="H578" s="1280">
        <v>18</v>
      </c>
      <c r="I578" s="1252"/>
      <c r="J578" s="1076" t="s">
        <v>645</v>
      </c>
      <c r="K578" s="1280" t="s">
        <v>575</v>
      </c>
      <c r="L578" s="1280">
        <v>2</v>
      </c>
      <c r="M578" s="1253"/>
      <c r="N578" s="1298" t="str">
        <f t="shared" si="36"/>
        <v>Included</v>
      </c>
      <c r="O578" s="1299">
        <f t="shared" si="37"/>
        <v>0</v>
      </c>
      <c r="P578" s="1070"/>
      <c r="Q578" s="1074">
        <f t="shared" si="38"/>
        <v>0</v>
      </c>
      <c r="R578" s="1075">
        <f t="shared" si="39"/>
        <v>0</v>
      </c>
      <c r="S578" s="1070"/>
      <c r="T578" s="1071"/>
      <c r="U578" s="1070"/>
      <c r="V578" s="1072"/>
      <c r="W578" s="1070"/>
      <c r="X578" s="1070"/>
      <c r="Y578" s="1070"/>
    </row>
    <row r="579" spans="1:25" s="1029" customFormat="1" ht="39.75" customHeight="1">
      <c r="A579" s="1076">
        <v>111</v>
      </c>
      <c r="B579" s="1076">
        <v>7000015665</v>
      </c>
      <c r="C579" s="1076">
        <v>1120</v>
      </c>
      <c r="D579" s="1076" t="s">
        <v>753</v>
      </c>
      <c r="E579" s="1076">
        <v>1000033216</v>
      </c>
      <c r="F579" s="1076">
        <v>85479090</v>
      </c>
      <c r="G579" s="1251"/>
      <c r="H579" s="1280">
        <v>18</v>
      </c>
      <c r="I579" s="1252"/>
      <c r="J579" s="1076" t="s">
        <v>646</v>
      </c>
      <c r="K579" s="1280" t="s">
        <v>575</v>
      </c>
      <c r="L579" s="1280">
        <v>3</v>
      </c>
      <c r="M579" s="1253"/>
      <c r="N579" s="1298" t="str">
        <f t="shared" si="36"/>
        <v>Included</v>
      </c>
      <c r="O579" s="1299">
        <f t="shared" si="37"/>
        <v>0</v>
      </c>
      <c r="P579" s="1070"/>
      <c r="Q579" s="1074">
        <f t="shared" si="38"/>
        <v>0</v>
      </c>
      <c r="R579" s="1075">
        <f t="shared" si="39"/>
        <v>0</v>
      </c>
      <c r="S579" s="1070"/>
      <c r="T579" s="1071"/>
      <c r="U579" s="1070"/>
      <c r="V579" s="1072"/>
      <c r="W579" s="1070"/>
      <c r="X579" s="1070"/>
      <c r="Y579" s="1070"/>
    </row>
    <row r="580" spans="1:25" s="1029" customFormat="1" ht="39.75" customHeight="1">
      <c r="A580" s="1076">
        <v>112</v>
      </c>
      <c r="B580" s="1076">
        <v>7000015665</v>
      </c>
      <c r="C580" s="1076">
        <v>1130</v>
      </c>
      <c r="D580" s="1076" t="s">
        <v>753</v>
      </c>
      <c r="E580" s="1076">
        <v>1000033215</v>
      </c>
      <c r="F580" s="1076">
        <v>85479090</v>
      </c>
      <c r="G580" s="1251"/>
      <c r="H580" s="1280">
        <v>18</v>
      </c>
      <c r="I580" s="1252"/>
      <c r="J580" s="1076" t="s">
        <v>647</v>
      </c>
      <c r="K580" s="1280" t="s">
        <v>575</v>
      </c>
      <c r="L580" s="1280">
        <v>3</v>
      </c>
      <c r="M580" s="1253"/>
      <c r="N580" s="1298" t="str">
        <f t="shared" si="36"/>
        <v>Included</v>
      </c>
      <c r="O580" s="1299">
        <f t="shared" si="37"/>
        <v>0</v>
      </c>
      <c r="P580" s="1070"/>
      <c r="Q580" s="1074">
        <f t="shared" si="38"/>
        <v>0</v>
      </c>
      <c r="R580" s="1075">
        <f t="shared" si="39"/>
        <v>0</v>
      </c>
      <c r="S580" s="1070"/>
      <c r="T580" s="1071"/>
      <c r="U580" s="1070"/>
      <c r="V580" s="1072"/>
      <c r="W580" s="1070"/>
      <c r="X580" s="1070"/>
      <c r="Y580" s="1070"/>
    </row>
    <row r="581" spans="1:25" s="1029" customFormat="1" ht="39.75" customHeight="1">
      <c r="A581" s="1076">
        <v>113</v>
      </c>
      <c r="B581" s="1076">
        <v>7000015665</v>
      </c>
      <c r="C581" s="1076">
        <v>1140</v>
      </c>
      <c r="D581" s="1076" t="s">
        <v>753</v>
      </c>
      <c r="E581" s="1076">
        <v>1000000499</v>
      </c>
      <c r="F581" s="1076">
        <v>85446020</v>
      </c>
      <c r="G581" s="1251"/>
      <c r="H581" s="1280">
        <v>18</v>
      </c>
      <c r="I581" s="1252"/>
      <c r="J581" s="1076" t="s">
        <v>648</v>
      </c>
      <c r="K581" s="1280" t="s">
        <v>582</v>
      </c>
      <c r="L581" s="1280">
        <v>70</v>
      </c>
      <c r="M581" s="1253"/>
      <c r="N581" s="1298" t="str">
        <f t="shared" si="36"/>
        <v>Included</v>
      </c>
      <c r="O581" s="1299">
        <f t="shared" si="37"/>
        <v>0</v>
      </c>
      <c r="P581" s="1070"/>
      <c r="Q581" s="1074">
        <f t="shared" si="38"/>
        <v>0</v>
      </c>
      <c r="R581" s="1075">
        <f t="shared" si="39"/>
        <v>0</v>
      </c>
      <c r="S581" s="1070"/>
      <c r="T581" s="1071"/>
      <c r="U581" s="1070"/>
      <c r="V581" s="1072"/>
      <c r="W581" s="1070"/>
      <c r="X581" s="1070"/>
      <c r="Y581" s="1070"/>
    </row>
    <row r="582" spans="1:25" s="1029" customFormat="1" ht="39.75" customHeight="1">
      <c r="A582" s="1076">
        <v>114</v>
      </c>
      <c r="B582" s="1076">
        <v>7000015665</v>
      </c>
      <c r="C582" s="1076">
        <v>1150</v>
      </c>
      <c r="D582" s="1076" t="s">
        <v>753</v>
      </c>
      <c r="E582" s="1076">
        <v>1000000511</v>
      </c>
      <c r="F582" s="1076">
        <v>85446020</v>
      </c>
      <c r="G582" s="1251"/>
      <c r="H582" s="1280">
        <v>18</v>
      </c>
      <c r="I582" s="1252"/>
      <c r="J582" s="1076" t="s">
        <v>649</v>
      </c>
      <c r="K582" s="1280" t="s">
        <v>582</v>
      </c>
      <c r="L582" s="1280">
        <v>40</v>
      </c>
      <c r="M582" s="1253"/>
      <c r="N582" s="1298" t="str">
        <f t="shared" si="36"/>
        <v>Included</v>
      </c>
      <c r="O582" s="1299">
        <f t="shared" si="37"/>
        <v>0</v>
      </c>
      <c r="P582" s="1070"/>
      <c r="Q582" s="1074">
        <f t="shared" si="38"/>
        <v>0</v>
      </c>
      <c r="R582" s="1075">
        <f t="shared" si="39"/>
        <v>0</v>
      </c>
      <c r="S582" s="1070"/>
      <c r="T582" s="1071"/>
      <c r="U582" s="1070"/>
      <c r="V582" s="1072"/>
      <c r="W582" s="1070"/>
      <c r="X582" s="1070"/>
      <c r="Y582" s="1070"/>
    </row>
    <row r="583" spans="1:25" s="1029" customFormat="1" ht="39.75" customHeight="1">
      <c r="A583" s="1076">
        <v>115</v>
      </c>
      <c r="B583" s="1076">
        <v>7000015665</v>
      </c>
      <c r="C583" s="1076">
        <v>1160</v>
      </c>
      <c r="D583" s="1076" t="s">
        <v>753</v>
      </c>
      <c r="E583" s="1076">
        <v>1000037127</v>
      </c>
      <c r="F583" s="1076">
        <v>85446020</v>
      </c>
      <c r="G583" s="1251"/>
      <c r="H583" s="1280">
        <v>18</v>
      </c>
      <c r="I583" s="1252"/>
      <c r="J583" s="1076" t="s">
        <v>650</v>
      </c>
      <c r="K583" s="1280" t="s">
        <v>582</v>
      </c>
      <c r="L583" s="1280">
        <v>20</v>
      </c>
      <c r="M583" s="1253"/>
      <c r="N583" s="1298" t="str">
        <f t="shared" si="36"/>
        <v>Included</v>
      </c>
      <c r="O583" s="1299">
        <f t="shared" si="37"/>
        <v>0</v>
      </c>
      <c r="P583" s="1070"/>
      <c r="Q583" s="1074">
        <f t="shared" si="38"/>
        <v>0</v>
      </c>
      <c r="R583" s="1075">
        <f t="shared" si="39"/>
        <v>0</v>
      </c>
      <c r="S583" s="1070"/>
      <c r="T583" s="1071"/>
      <c r="U583" s="1070"/>
      <c r="V583" s="1072"/>
      <c r="W583" s="1070"/>
      <c r="X583" s="1070"/>
      <c r="Y583" s="1070"/>
    </row>
    <row r="584" spans="1:25" s="1029" customFormat="1" ht="39.75" customHeight="1">
      <c r="A584" s="1076">
        <v>116</v>
      </c>
      <c r="B584" s="1076">
        <v>7000015665</v>
      </c>
      <c r="C584" s="1076">
        <v>1170</v>
      </c>
      <c r="D584" s="1076" t="s">
        <v>753</v>
      </c>
      <c r="E584" s="1076">
        <v>1000000480</v>
      </c>
      <c r="F584" s="1076">
        <v>85446020</v>
      </c>
      <c r="G584" s="1251"/>
      <c r="H584" s="1280">
        <v>18</v>
      </c>
      <c r="I584" s="1252"/>
      <c r="J584" s="1076" t="s">
        <v>651</v>
      </c>
      <c r="K584" s="1280" t="s">
        <v>582</v>
      </c>
      <c r="L584" s="1280">
        <v>265</v>
      </c>
      <c r="M584" s="1253"/>
      <c r="N584" s="1298" t="str">
        <f t="shared" si="36"/>
        <v>Included</v>
      </c>
      <c r="O584" s="1299">
        <f t="shared" si="37"/>
        <v>0</v>
      </c>
      <c r="P584" s="1070"/>
      <c r="Q584" s="1074">
        <f t="shared" si="38"/>
        <v>0</v>
      </c>
      <c r="R584" s="1075">
        <f t="shared" si="39"/>
        <v>0</v>
      </c>
      <c r="S584" s="1070"/>
      <c r="T584" s="1071"/>
      <c r="U584" s="1070"/>
      <c r="V584" s="1072"/>
      <c r="W584" s="1070"/>
      <c r="X584" s="1070"/>
      <c r="Y584" s="1070"/>
    </row>
    <row r="585" spans="1:25" s="1029" customFormat="1" ht="39.75" customHeight="1">
      <c r="A585" s="1076">
        <v>117</v>
      </c>
      <c r="B585" s="1076">
        <v>7000015665</v>
      </c>
      <c r="C585" s="1076">
        <v>1180</v>
      </c>
      <c r="D585" s="1076" t="s">
        <v>753</v>
      </c>
      <c r="E585" s="1076">
        <v>1000000520</v>
      </c>
      <c r="F585" s="1076">
        <v>85446020</v>
      </c>
      <c r="G585" s="1251"/>
      <c r="H585" s="1280">
        <v>18</v>
      </c>
      <c r="I585" s="1252"/>
      <c r="J585" s="1076" t="s">
        <v>652</v>
      </c>
      <c r="K585" s="1280" t="s">
        <v>582</v>
      </c>
      <c r="L585" s="1280">
        <v>285</v>
      </c>
      <c r="M585" s="1253"/>
      <c r="N585" s="1298" t="str">
        <f t="shared" si="36"/>
        <v>Included</v>
      </c>
      <c r="O585" s="1299">
        <f t="shared" si="37"/>
        <v>0</v>
      </c>
      <c r="P585" s="1070"/>
      <c r="Q585" s="1074">
        <f t="shared" si="38"/>
        <v>0</v>
      </c>
      <c r="R585" s="1075">
        <f t="shared" si="39"/>
        <v>0</v>
      </c>
      <c r="S585" s="1070"/>
      <c r="T585" s="1071"/>
      <c r="U585" s="1070"/>
      <c r="V585" s="1072"/>
      <c r="W585" s="1070"/>
      <c r="X585" s="1070"/>
      <c r="Y585" s="1070"/>
    </row>
    <row r="586" spans="1:25" s="1029" customFormat="1" ht="39.75" customHeight="1">
      <c r="A586" s="1076">
        <v>118</v>
      </c>
      <c r="B586" s="1076">
        <v>7000015665</v>
      </c>
      <c r="C586" s="1076">
        <v>1190</v>
      </c>
      <c r="D586" s="1076" t="s">
        <v>753</v>
      </c>
      <c r="E586" s="1076">
        <v>1000000446</v>
      </c>
      <c r="F586" s="1076">
        <v>85446020</v>
      </c>
      <c r="G586" s="1251"/>
      <c r="H586" s="1280">
        <v>18</v>
      </c>
      <c r="I586" s="1252"/>
      <c r="J586" s="1076" t="s">
        <v>653</v>
      </c>
      <c r="K586" s="1280" t="s">
        <v>582</v>
      </c>
      <c r="L586" s="1280">
        <v>450</v>
      </c>
      <c r="M586" s="1253"/>
      <c r="N586" s="1298" t="str">
        <f t="shared" si="36"/>
        <v>Included</v>
      </c>
      <c r="O586" s="1299">
        <f t="shared" si="37"/>
        <v>0</v>
      </c>
      <c r="P586" s="1070"/>
      <c r="Q586" s="1074">
        <f t="shared" si="38"/>
        <v>0</v>
      </c>
      <c r="R586" s="1075">
        <f t="shared" si="39"/>
        <v>0</v>
      </c>
      <c r="S586" s="1070"/>
      <c r="T586" s="1071"/>
      <c r="U586" s="1070"/>
      <c r="V586" s="1072"/>
      <c r="W586" s="1070"/>
      <c r="X586" s="1070"/>
      <c r="Y586" s="1070"/>
    </row>
    <row r="587" spans="1:25" s="1029" customFormat="1" ht="39.75" customHeight="1">
      <c r="A587" s="1076">
        <v>119</v>
      </c>
      <c r="B587" s="1076">
        <v>7000015665</v>
      </c>
      <c r="C587" s="1076">
        <v>1200</v>
      </c>
      <c r="D587" s="1076" t="s">
        <v>753</v>
      </c>
      <c r="E587" s="1076">
        <v>1000028413</v>
      </c>
      <c r="F587" s="1076">
        <v>76169990</v>
      </c>
      <c r="G587" s="1251"/>
      <c r="H587" s="1280">
        <v>18</v>
      </c>
      <c r="I587" s="1252"/>
      <c r="J587" s="1076" t="s">
        <v>654</v>
      </c>
      <c r="K587" s="1280" t="s">
        <v>655</v>
      </c>
      <c r="L587" s="1280">
        <v>1</v>
      </c>
      <c r="M587" s="1253"/>
      <c r="N587" s="1298" t="str">
        <f t="shared" si="36"/>
        <v>Included</v>
      </c>
      <c r="O587" s="1299">
        <f t="shared" si="37"/>
        <v>0</v>
      </c>
      <c r="P587" s="1070"/>
      <c r="Q587" s="1074">
        <f t="shared" si="38"/>
        <v>0</v>
      </c>
      <c r="R587" s="1075">
        <f t="shared" si="39"/>
        <v>0</v>
      </c>
      <c r="S587" s="1070"/>
      <c r="T587" s="1071"/>
      <c r="U587" s="1070"/>
      <c r="V587" s="1072"/>
      <c r="W587" s="1070"/>
      <c r="X587" s="1070"/>
      <c r="Y587" s="1070"/>
    </row>
    <row r="588" spans="1:25" s="1029" customFormat="1" ht="39.75" customHeight="1">
      <c r="A588" s="1076">
        <v>120</v>
      </c>
      <c r="B588" s="1076">
        <v>7000015665</v>
      </c>
      <c r="C588" s="1076">
        <v>1210</v>
      </c>
      <c r="D588" s="1076" t="s">
        <v>753</v>
      </c>
      <c r="E588" s="1076">
        <v>1000028409</v>
      </c>
      <c r="F588" s="1076">
        <v>76169990</v>
      </c>
      <c r="G588" s="1251"/>
      <c r="H588" s="1280">
        <v>18</v>
      </c>
      <c r="I588" s="1252"/>
      <c r="J588" s="1076" t="s">
        <v>656</v>
      </c>
      <c r="K588" s="1280" t="s">
        <v>655</v>
      </c>
      <c r="L588" s="1280">
        <v>1</v>
      </c>
      <c r="M588" s="1253"/>
      <c r="N588" s="1298" t="str">
        <f t="shared" si="36"/>
        <v>Included</v>
      </c>
      <c r="O588" s="1299">
        <f t="shared" si="37"/>
        <v>0</v>
      </c>
      <c r="P588" s="1070"/>
      <c r="Q588" s="1074">
        <f t="shared" si="38"/>
        <v>0</v>
      </c>
      <c r="R588" s="1075">
        <f t="shared" si="39"/>
        <v>0</v>
      </c>
      <c r="S588" s="1070"/>
      <c r="T588" s="1071"/>
      <c r="U588" s="1070"/>
      <c r="V588" s="1072"/>
      <c r="W588" s="1070"/>
      <c r="X588" s="1070"/>
      <c r="Y588" s="1070"/>
    </row>
    <row r="589" spans="1:25" s="1029" customFormat="1" ht="39.75" customHeight="1">
      <c r="A589" s="1076">
        <v>121</v>
      </c>
      <c r="B589" s="1076">
        <v>7000015665</v>
      </c>
      <c r="C589" s="1076">
        <v>1220</v>
      </c>
      <c r="D589" s="1076" t="s">
        <v>753</v>
      </c>
      <c r="E589" s="1076">
        <v>1000028411</v>
      </c>
      <c r="F589" s="1076">
        <v>76169990</v>
      </c>
      <c r="G589" s="1251"/>
      <c r="H589" s="1280">
        <v>18</v>
      </c>
      <c r="I589" s="1252"/>
      <c r="J589" s="1076" t="s">
        <v>657</v>
      </c>
      <c r="K589" s="1280" t="s">
        <v>655</v>
      </c>
      <c r="L589" s="1280">
        <v>1</v>
      </c>
      <c r="M589" s="1253"/>
      <c r="N589" s="1298" t="str">
        <f t="shared" si="36"/>
        <v>Included</v>
      </c>
      <c r="O589" s="1299">
        <f t="shared" si="37"/>
        <v>0</v>
      </c>
      <c r="P589" s="1070"/>
      <c r="Q589" s="1074">
        <f t="shared" si="38"/>
        <v>0</v>
      </c>
      <c r="R589" s="1075">
        <f t="shared" si="39"/>
        <v>0</v>
      </c>
      <c r="S589" s="1070"/>
      <c r="T589" s="1071"/>
      <c r="U589" s="1070"/>
      <c r="V589" s="1072"/>
      <c r="W589" s="1070"/>
      <c r="X589" s="1070"/>
      <c r="Y589" s="1070"/>
    </row>
    <row r="590" spans="1:25" s="1029" customFormat="1" ht="39.75" customHeight="1">
      <c r="A590" s="1076">
        <v>122</v>
      </c>
      <c r="B590" s="1076">
        <v>7000015665</v>
      </c>
      <c r="C590" s="1076">
        <v>1230</v>
      </c>
      <c r="D590" s="1076" t="s">
        <v>753</v>
      </c>
      <c r="E590" s="1076">
        <v>1000028414</v>
      </c>
      <c r="F590" s="1076">
        <v>76169990</v>
      </c>
      <c r="G590" s="1251"/>
      <c r="H590" s="1280">
        <v>18</v>
      </c>
      <c r="I590" s="1252"/>
      <c r="J590" s="1076" t="s">
        <v>658</v>
      </c>
      <c r="K590" s="1280" t="s">
        <v>655</v>
      </c>
      <c r="L590" s="1280">
        <v>1</v>
      </c>
      <c r="M590" s="1253"/>
      <c r="N590" s="1298" t="str">
        <f t="shared" si="36"/>
        <v>Included</v>
      </c>
      <c r="O590" s="1299">
        <f t="shared" si="37"/>
        <v>0</v>
      </c>
      <c r="P590" s="1070"/>
      <c r="Q590" s="1074">
        <f t="shared" si="38"/>
        <v>0</v>
      </c>
      <c r="R590" s="1075">
        <f t="shared" si="39"/>
        <v>0</v>
      </c>
      <c r="S590" s="1070"/>
      <c r="T590" s="1071"/>
      <c r="U590" s="1070"/>
      <c r="V590" s="1072"/>
      <c r="W590" s="1070"/>
      <c r="X590" s="1070"/>
      <c r="Y590" s="1070"/>
    </row>
    <row r="591" spans="1:25" s="1029" customFormat="1" ht="39.75" customHeight="1">
      <c r="A591" s="1076">
        <v>123</v>
      </c>
      <c r="B591" s="1076">
        <v>7000015665</v>
      </c>
      <c r="C591" s="1076">
        <v>1240</v>
      </c>
      <c r="D591" s="1076" t="s">
        <v>753</v>
      </c>
      <c r="E591" s="1076">
        <v>1000028410</v>
      </c>
      <c r="F591" s="1076">
        <v>76169990</v>
      </c>
      <c r="G591" s="1251"/>
      <c r="H591" s="1280">
        <v>18</v>
      </c>
      <c r="I591" s="1252"/>
      <c r="J591" s="1076" t="s">
        <v>659</v>
      </c>
      <c r="K591" s="1280" t="s">
        <v>655</v>
      </c>
      <c r="L591" s="1280">
        <v>1</v>
      </c>
      <c r="M591" s="1253"/>
      <c r="N591" s="1298" t="str">
        <f t="shared" si="36"/>
        <v>Included</v>
      </c>
      <c r="O591" s="1299">
        <f t="shared" si="37"/>
        <v>0</v>
      </c>
      <c r="P591" s="1070"/>
      <c r="Q591" s="1074">
        <f t="shared" si="38"/>
        <v>0</v>
      </c>
      <c r="R591" s="1075">
        <f t="shared" si="39"/>
        <v>0</v>
      </c>
      <c r="S591" s="1070"/>
      <c r="T591" s="1071"/>
      <c r="U591" s="1070"/>
      <c r="V591" s="1072"/>
      <c r="W591" s="1070"/>
      <c r="X591" s="1070"/>
      <c r="Y591" s="1070"/>
    </row>
    <row r="592" spans="1:25" s="1029" customFormat="1" ht="39.75" customHeight="1">
      <c r="A592" s="1076">
        <v>124</v>
      </c>
      <c r="B592" s="1076">
        <v>7000015665</v>
      </c>
      <c r="C592" s="1076">
        <v>1250</v>
      </c>
      <c r="D592" s="1076" t="s">
        <v>753</v>
      </c>
      <c r="E592" s="1076">
        <v>1000006308</v>
      </c>
      <c r="F592" s="1076">
        <v>76141000</v>
      </c>
      <c r="G592" s="1251"/>
      <c r="H592" s="1280">
        <v>18</v>
      </c>
      <c r="I592" s="1252"/>
      <c r="J592" s="1076" t="s">
        <v>660</v>
      </c>
      <c r="K592" s="1280" t="s">
        <v>582</v>
      </c>
      <c r="L592" s="1280">
        <v>150</v>
      </c>
      <c r="M592" s="1253"/>
      <c r="N592" s="1298" t="str">
        <f t="shared" si="36"/>
        <v>Included</v>
      </c>
      <c r="O592" s="1299">
        <f t="shared" si="37"/>
        <v>0</v>
      </c>
      <c r="P592" s="1070"/>
      <c r="Q592" s="1074">
        <f t="shared" si="38"/>
        <v>0</v>
      </c>
      <c r="R592" s="1075">
        <f t="shared" si="39"/>
        <v>0</v>
      </c>
      <c r="S592" s="1070"/>
      <c r="T592" s="1071"/>
      <c r="U592" s="1070"/>
      <c r="V592" s="1072"/>
      <c r="W592" s="1070"/>
      <c r="X592" s="1070"/>
      <c r="Y592" s="1070"/>
    </row>
    <row r="593" spans="1:25" s="1029" customFormat="1" ht="39.75" customHeight="1">
      <c r="A593" s="1076">
        <v>125</v>
      </c>
      <c r="B593" s="1076">
        <v>7000015665</v>
      </c>
      <c r="C593" s="1076">
        <v>1260</v>
      </c>
      <c r="D593" s="1076" t="s">
        <v>753</v>
      </c>
      <c r="E593" s="1076">
        <v>1000029110</v>
      </c>
      <c r="F593" s="1076">
        <v>72159090</v>
      </c>
      <c r="G593" s="1251"/>
      <c r="H593" s="1280">
        <v>18</v>
      </c>
      <c r="I593" s="1252"/>
      <c r="J593" s="1076" t="s">
        <v>661</v>
      </c>
      <c r="K593" s="1280" t="s">
        <v>601</v>
      </c>
      <c r="L593" s="1280">
        <v>3800</v>
      </c>
      <c r="M593" s="1253"/>
      <c r="N593" s="1298" t="str">
        <f t="shared" si="36"/>
        <v>Included</v>
      </c>
      <c r="O593" s="1299">
        <f t="shared" si="37"/>
        <v>0</v>
      </c>
      <c r="P593" s="1070"/>
      <c r="Q593" s="1074">
        <f t="shared" si="38"/>
        <v>0</v>
      </c>
      <c r="R593" s="1075">
        <f t="shared" si="39"/>
        <v>0</v>
      </c>
      <c r="S593" s="1070"/>
      <c r="T593" s="1071"/>
      <c r="U593" s="1070"/>
      <c r="V593" s="1072"/>
      <c r="W593" s="1070"/>
      <c r="X593" s="1070"/>
      <c r="Y593" s="1070"/>
    </row>
    <row r="594" spans="1:25" s="1029" customFormat="1" ht="39.75" customHeight="1">
      <c r="A594" s="1076">
        <v>126</v>
      </c>
      <c r="B594" s="1076">
        <v>7000015665</v>
      </c>
      <c r="C594" s="1076">
        <v>1270</v>
      </c>
      <c r="D594" s="1076" t="s">
        <v>753</v>
      </c>
      <c r="E594" s="1076">
        <v>1000029112</v>
      </c>
      <c r="F594" s="1076">
        <v>72125090</v>
      </c>
      <c r="G594" s="1251"/>
      <c r="H594" s="1280">
        <v>18</v>
      </c>
      <c r="I594" s="1252"/>
      <c r="J594" s="1076" t="s">
        <v>662</v>
      </c>
      <c r="K594" s="1280" t="s">
        <v>601</v>
      </c>
      <c r="L594" s="1280">
        <v>1400</v>
      </c>
      <c r="M594" s="1253"/>
      <c r="N594" s="1298" t="str">
        <f t="shared" si="36"/>
        <v>Included</v>
      </c>
      <c r="O594" s="1299">
        <f t="shared" si="37"/>
        <v>0</v>
      </c>
      <c r="P594" s="1070"/>
      <c r="Q594" s="1074">
        <f t="shared" si="38"/>
        <v>0</v>
      </c>
      <c r="R594" s="1075">
        <f t="shared" si="39"/>
        <v>0</v>
      </c>
      <c r="S594" s="1070"/>
      <c r="T594" s="1071"/>
      <c r="U594" s="1070"/>
      <c r="V594" s="1072"/>
      <c r="W594" s="1070"/>
      <c r="X594" s="1070"/>
      <c r="Y594" s="1070"/>
    </row>
    <row r="595" spans="1:25" s="1029" customFormat="1" ht="39.75" customHeight="1">
      <c r="A595" s="1076">
        <v>127</v>
      </c>
      <c r="B595" s="1076">
        <v>7000015665</v>
      </c>
      <c r="C595" s="1076">
        <v>1280</v>
      </c>
      <c r="D595" s="1076" t="s">
        <v>753</v>
      </c>
      <c r="E595" s="1076">
        <v>1000029111</v>
      </c>
      <c r="F595" s="1076">
        <v>72125090</v>
      </c>
      <c r="G595" s="1251"/>
      <c r="H595" s="1280">
        <v>18</v>
      </c>
      <c r="I595" s="1252"/>
      <c r="J595" s="1076" t="s">
        <v>663</v>
      </c>
      <c r="K595" s="1280" t="s">
        <v>601</v>
      </c>
      <c r="L595" s="1280">
        <v>700</v>
      </c>
      <c r="M595" s="1253"/>
      <c r="N595" s="1298" t="str">
        <f t="shared" si="36"/>
        <v>Included</v>
      </c>
      <c r="O595" s="1299">
        <f t="shared" si="37"/>
        <v>0</v>
      </c>
      <c r="P595" s="1070"/>
      <c r="Q595" s="1074">
        <f t="shared" si="38"/>
        <v>0</v>
      </c>
      <c r="R595" s="1075">
        <f t="shared" si="39"/>
        <v>0</v>
      </c>
      <c r="S595" s="1070"/>
      <c r="T595" s="1071"/>
      <c r="U595" s="1070"/>
      <c r="V595" s="1072"/>
      <c r="W595" s="1070"/>
      <c r="X595" s="1070"/>
      <c r="Y595" s="1070"/>
    </row>
    <row r="596" spans="1:25" s="1029" customFormat="1" ht="39.75" customHeight="1">
      <c r="A596" s="1076">
        <v>128</v>
      </c>
      <c r="B596" s="1076">
        <v>7000015665</v>
      </c>
      <c r="C596" s="1076">
        <v>1290</v>
      </c>
      <c r="D596" s="1076" t="s">
        <v>753</v>
      </c>
      <c r="E596" s="1076">
        <v>1000025958</v>
      </c>
      <c r="F596" s="1076">
        <v>72159090</v>
      </c>
      <c r="G596" s="1251"/>
      <c r="H596" s="1280">
        <v>18</v>
      </c>
      <c r="I596" s="1252"/>
      <c r="J596" s="1076" t="s">
        <v>664</v>
      </c>
      <c r="K596" s="1280" t="s">
        <v>574</v>
      </c>
      <c r="L596" s="1280">
        <v>30</v>
      </c>
      <c r="M596" s="1253"/>
      <c r="N596" s="1298" t="str">
        <f t="shared" si="36"/>
        <v>Included</v>
      </c>
      <c r="O596" s="1299">
        <f t="shared" si="37"/>
        <v>0</v>
      </c>
      <c r="P596" s="1070"/>
      <c r="Q596" s="1074">
        <f t="shared" si="38"/>
        <v>0</v>
      </c>
      <c r="R596" s="1075">
        <f t="shared" si="39"/>
        <v>0</v>
      </c>
      <c r="S596" s="1070"/>
      <c r="T596" s="1071"/>
      <c r="U596" s="1070"/>
      <c r="V596" s="1072"/>
      <c r="W596" s="1070"/>
      <c r="X596" s="1070"/>
      <c r="Y596" s="1070"/>
    </row>
    <row r="597" spans="1:25" s="1029" customFormat="1" ht="39.75" customHeight="1">
      <c r="A597" s="1076">
        <v>129</v>
      </c>
      <c r="B597" s="1076">
        <v>7000015665</v>
      </c>
      <c r="C597" s="1076">
        <v>1300</v>
      </c>
      <c r="D597" s="1076" t="s">
        <v>753</v>
      </c>
      <c r="E597" s="1076">
        <v>1000028395</v>
      </c>
      <c r="F597" s="1076">
        <v>72149990</v>
      </c>
      <c r="G597" s="1251"/>
      <c r="H597" s="1280">
        <v>18</v>
      </c>
      <c r="I597" s="1252"/>
      <c r="J597" s="1076" t="s">
        <v>665</v>
      </c>
      <c r="K597" s="1280" t="s">
        <v>575</v>
      </c>
      <c r="L597" s="1280">
        <v>20</v>
      </c>
      <c r="M597" s="1253"/>
      <c r="N597" s="1298" t="str">
        <f t="shared" si="36"/>
        <v>Included</v>
      </c>
      <c r="O597" s="1299">
        <f t="shared" si="37"/>
        <v>0</v>
      </c>
      <c r="P597" s="1070"/>
      <c r="Q597" s="1074">
        <f t="shared" si="38"/>
        <v>0</v>
      </c>
      <c r="R597" s="1075">
        <f t="shared" si="39"/>
        <v>0</v>
      </c>
      <c r="S597" s="1070"/>
      <c r="T597" s="1071"/>
      <c r="U597" s="1070"/>
      <c r="V597" s="1072"/>
      <c r="W597" s="1070"/>
      <c r="X597" s="1070"/>
      <c r="Y597" s="1070"/>
    </row>
    <row r="598" spans="1:25" s="1029" customFormat="1" ht="39.75" customHeight="1">
      <c r="A598" s="1076">
        <v>130</v>
      </c>
      <c r="B598" s="1076">
        <v>7000015665</v>
      </c>
      <c r="C598" s="1076">
        <v>1310</v>
      </c>
      <c r="D598" s="1076" t="s">
        <v>753</v>
      </c>
      <c r="E598" s="1076">
        <v>1000045341</v>
      </c>
      <c r="F598" s="1076">
        <v>85462019</v>
      </c>
      <c r="G598" s="1251"/>
      <c r="H598" s="1280">
        <v>18</v>
      </c>
      <c r="I598" s="1252"/>
      <c r="J598" s="1076" t="s">
        <v>623</v>
      </c>
      <c r="K598" s="1280" t="s">
        <v>574</v>
      </c>
      <c r="L598" s="1280">
        <v>36</v>
      </c>
      <c r="M598" s="1253"/>
      <c r="N598" s="1298" t="str">
        <f t="shared" ref="N598:N653" si="40">IF(M598=0, "Included",IF(ISERROR(L598*M598), M598, L598*M598))</f>
        <v>Included</v>
      </c>
      <c r="O598" s="1299">
        <f t="shared" ref="O598:O653" si="41">R598</f>
        <v>0</v>
      </c>
      <c r="P598" s="1070"/>
      <c r="Q598" s="1074">
        <f t="shared" ref="Q598:Q653" si="42">IF(N598="Included",0,N598)</f>
        <v>0</v>
      </c>
      <c r="R598" s="1075">
        <f t="shared" si="39"/>
        <v>0</v>
      </c>
      <c r="S598" s="1070"/>
      <c r="T598" s="1071"/>
      <c r="U598" s="1070"/>
      <c r="V598" s="1072"/>
      <c r="W598" s="1070"/>
      <c r="X598" s="1070"/>
      <c r="Y598" s="1070"/>
    </row>
    <row r="599" spans="1:25" s="1029" customFormat="1" ht="39.75" customHeight="1">
      <c r="A599" s="1076">
        <v>131</v>
      </c>
      <c r="B599" s="1076">
        <v>7000015665</v>
      </c>
      <c r="C599" s="1076">
        <v>1320</v>
      </c>
      <c r="D599" s="1076" t="s">
        <v>753</v>
      </c>
      <c r="E599" s="1076">
        <v>1000056398</v>
      </c>
      <c r="F599" s="1076">
        <v>85462019</v>
      </c>
      <c r="G599" s="1251"/>
      <c r="H599" s="1280">
        <v>18</v>
      </c>
      <c r="I599" s="1252"/>
      <c r="J599" s="1076" t="s">
        <v>624</v>
      </c>
      <c r="K599" s="1280" t="s">
        <v>575</v>
      </c>
      <c r="L599" s="1280">
        <v>12</v>
      </c>
      <c r="M599" s="1253"/>
      <c r="N599" s="1298" t="str">
        <f t="shared" si="40"/>
        <v>Included</v>
      </c>
      <c r="O599" s="1299">
        <f t="shared" si="41"/>
        <v>0</v>
      </c>
      <c r="P599" s="1070"/>
      <c r="Q599" s="1074">
        <f t="shared" si="42"/>
        <v>0</v>
      </c>
      <c r="R599" s="1075">
        <f t="shared" ref="R599:R653" si="43">IF(I599="", H599*Q599/100,I599*Q599/100)</f>
        <v>0</v>
      </c>
      <c r="S599" s="1070"/>
      <c r="T599" s="1071"/>
      <c r="U599" s="1070"/>
      <c r="V599" s="1072"/>
      <c r="W599" s="1070"/>
      <c r="X599" s="1070"/>
      <c r="Y599" s="1070"/>
    </row>
    <row r="600" spans="1:25" s="1029" customFormat="1" ht="39.75" customHeight="1">
      <c r="A600" s="1076">
        <v>132</v>
      </c>
      <c r="B600" s="1076">
        <v>7000015665</v>
      </c>
      <c r="C600" s="1076">
        <v>1330</v>
      </c>
      <c r="D600" s="1076" t="s">
        <v>753</v>
      </c>
      <c r="E600" s="1076">
        <v>1000028400</v>
      </c>
      <c r="F600" s="1076">
        <v>85462023</v>
      </c>
      <c r="G600" s="1251"/>
      <c r="H600" s="1280">
        <v>18</v>
      </c>
      <c r="I600" s="1252"/>
      <c r="J600" s="1076" t="s">
        <v>666</v>
      </c>
      <c r="K600" s="1280" t="s">
        <v>575</v>
      </c>
      <c r="L600" s="1280">
        <v>8</v>
      </c>
      <c r="M600" s="1253"/>
      <c r="N600" s="1298" t="str">
        <f t="shared" si="40"/>
        <v>Included</v>
      </c>
      <c r="O600" s="1299">
        <f t="shared" si="41"/>
        <v>0</v>
      </c>
      <c r="P600" s="1070"/>
      <c r="Q600" s="1074">
        <f t="shared" si="42"/>
        <v>0</v>
      </c>
      <c r="R600" s="1075">
        <f t="shared" si="43"/>
        <v>0</v>
      </c>
      <c r="S600" s="1070"/>
      <c r="T600" s="1071"/>
      <c r="U600" s="1070"/>
      <c r="V600" s="1072"/>
      <c r="W600" s="1070"/>
      <c r="X600" s="1070"/>
      <c r="Y600" s="1070"/>
    </row>
    <row r="601" spans="1:25" s="1029" customFormat="1" ht="39.75" customHeight="1">
      <c r="A601" s="1076">
        <v>133</v>
      </c>
      <c r="B601" s="1076">
        <v>7000015665</v>
      </c>
      <c r="C601" s="1076">
        <v>1340</v>
      </c>
      <c r="D601" s="1076" t="s">
        <v>753</v>
      </c>
      <c r="E601" s="1076">
        <v>1000037002</v>
      </c>
      <c r="F601" s="1076">
        <v>73089040</v>
      </c>
      <c r="G601" s="1251"/>
      <c r="H601" s="1280">
        <v>18</v>
      </c>
      <c r="I601" s="1252"/>
      <c r="J601" s="1076" t="s">
        <v>667</v>
      </c>
      <c r="K601" s="1280" t="s">
        <v>578</v>
      </c>
      <c r="L601" s="1280">
        <v>5.5</v>
      </c>
      <c r="M601" s="1253"/>
      <c r="N601" s="1298" t="str">
        <f t="shared" si="40"/>
        <v>Included</v>
      </c>
      <c r="O601" s="1299">
        <f t="shared" si="41"/>
        <v>0</v>
      </c>
      <c r="P601" s="1070"/>
      <c r="Q601" s="1074">
        <f t="shared" si="42"/>
        <v>0</v>
      </c>
      <c r="R601" s="1075">
        <f t="shared" si="43"/>
        <v>0</v>
      </c>
      <c r="S601" s="1070"/>
      <c r="T601" s="1071"/>
      <c r="U601" s="1070"/>
      <c r="V601" s="1072"/>
      <c r="W601" s="1070"/>
      <c r="X601" s="1070"/>
      <c r="Y601" s="1070"/>
    </row>
    <row r="602" spans="1:25" s="1029" customFormat="1" ht="39.75" customHeight="1">
      <c r="A602" s="1076">
        <v>134</v>
      </c>
      <c r="B602" s="1076">
        <v>7000015665</v>
      </c>
      <c r="C602" s="1076">
        <v>1350</v>
      </c>
      <c r="D602" s="1076" t="s">
        <v>753</v>
      </c>
      <c r="E602" s="1076">
        <v>1000040991</v>
      </c>
      <c r="F602" s="1076">
        <v>85371000</v>
      </c>
      <c r="G602" s="1251"/>
      <c r="H602" s="1280">
        <v>18</v>
      </c>
      <c r="I602" s="1252"/>
      <c r="J602" s="1076" t="s">
        <v>668</v>
      </c>
      <c r="K602" s="1280" t="s">
        <v>575</v>
      </c>
      <c r="L602" s="1280">
        <v>1</v>
      </c>
      <c r="M602" s="1253"/>
      <c r="N602" s="1298" t="str">
        <f t="shared" si="40"/>
        <v>Included</v>
      </c>
      <c r="O602" s="1299">
        <f t="shared" si="41"/>
        <v>0</v>
      </c>
      <c r="P602" s="1070"/>
      <c r="Q602" s="1074">
        <f t="shared" si="42"/>
        <v>0</v>
      </c>
      <c r="R602" s="1075">
        <f t="shared" si="43"/>
        <v>0</v>
      </c>
      <c r="S602" s="1070"/>
      <c r="T602" s="1071"/>
      <c r="U602" s="1070"/>
      <c r="V602" s="1072"/>
      <c r="W602" s="1070"/>
      <c r="X602" s="1070"/>
      <c r="Y602" s="1070"/>
    </row>
    <row r="603" spans="1:25" s="1029" customFormat="1" ht="39.75" customHeight="1">
      <c r="A603" s="1076">
        <v>135</v>
      </c>
      <c r="B603" s="1076">
        <v>7000015665</v>
      </c>
      <c r="C603" s="1076">
        <v>1360</v>
      </c>
      <c r="D603" s="1076" t="s">
        <v>753</v>
      </c>
      <c r="E603" s="1076">
        <v>1000034279</v>
      </c>
      <c r="F603" s="1076">
        <v>84241000</v>
      </c>
      <c r="G603" s="1251"/>
      <c r="H603" s="1280">
        <v>18</v>
      </c>
      <c r="I603" s="1252"/>
      <c r="J603" s="1076" t="s">
        <v>669</v>
      </c>
      <c r="K603" s="1280" t="s">
        <v>574</v>
      </c>
      <c r="L603" s="1280">
        <v>1</v>
      </c>
      <c r="M603" s="1253"/>
      <c r="N603" s="1298" t="str">
        <f t="shared" si="40"/>
        <v>Included</v>
      </c>
      <c r="O603" s="1299">
        <f t="shared" si="41"/>
        <v>0</v>
      </c>
      <c r="P603" s="1070"/>
      <c r="Q603" s="1074">
        <f t="shared" si="42"/>
        <v>0</v>
      </c>
      <c r="R603" s="1075">
        <f t="shared" si="43"/>
        <v>0</v>
      </c>
      <c r="S603" s="1070"/>
      <c r="T603" s="1071"/>
      <c r="U603" s="1070"/>
      <c r="V603" s="1072"/>
      <c r="W603" s="1070"/>
      <c r="X603" s="1070"/>
      <c r="Y603" s="1070"/>
    </row>
    <row r="604" spans="1:25" s="1029" customFormat="1" ht="39.75" customHeight="1">
      <c r="A604" s="1076">
        <v>136</v>
      </c>
      <c r="B604" s="1076">
        <v>7000015665</v>
      </c>
      <c r="C604" s="1076">
        <v>1370</v>
      </c>
      <c r="D604" s="1076" t="s">
        <v>753</v>
      </c>
      <c r="E604" s="1076">
        <v>1000012022</v>
      </c>
      <c r="F604" s="1076">
        <v>84241000</v>
      </c>
      <c r="G604" s="1251"/>
      <c r="H604" s="1280">
        <v>18</v>
      </c>
      <c r="I604" s="1252"/>
      <c r="J604" s="1076" t="s">
        <v>576</v>
      </c>
      <c r="K604" s="1280" t="s">
        <v>574</v>
      </c>
      <c r="L604" s="1280">
        <v>1</v>
      </c>
      <c r="M604" s="1253"/>
      <c r="N604" s="1298" t="str">
        <f t="shared" si="40"/>
        <v>Included</v>
      </c>
      <c r="O604" s="1299">
        <f t="shared" si="41"/>
        <v>0</v>
      </c>
      <c r="P604" s="1070"/>
      <c r="Q604" s="1074">
        <f t="shared" si="42"/>
        <v>0</v>
      </c>
      <c r="R604" s="1075">
        <f t="shared" si="43"/>
        <v>0</v>
      </c>
      <c r="S604" s="1070"/>
      <c r="T604" s="1071"/>
      <c r="U604" s="1070"/>
      <c r="V604" s="1072"/>
      <c r="W604" s="1070"/>
      <c r="X604" s="1070"/>
      <c r="Y604" s="1070"/>
    </row>
    <row r="605" spans="1:25" s="1029" customFormat="1" ht="39.75" customHeight="1">
      <c r="A605" s="1076">
        <v>137</v>
      </c>
      <c r="B605" s="1076">
        <v>7000015665</v>
      </c>
      <c r="C605" s="1076">
        <v>1380</v>
      </c>
      <c r="D605" s="1076" t="s">
        <v>753</v>
      </c>
      <c r="E605" s="1076">
        <v>1000027449</v>
      </c>
      <c r="F605" s="1076">
        <v>84241000</v>
      </c>
      <c r="G605" s="1251"/>
      <c r="H605" s="1280">
        <v>18</v>
      </c>
      <c r="I605" s="1252"/>
      <c r="J605" s="1076" t="s">
        <v>670</v>
      </c>
      <c r="K605" s="1280" t="s">
        <v>574</v>
      </c>
      <c r="L605" s="1280">
        <v>1</v>
      </c>
      <c r="M605" s="1253"/>
      <c r="N605" s="1298" t="str">
        <f t="shared" si="40"/>
        <v>Included</v>
      </c>
      <c r="O605" s="1299">
        <f t="shared" si="41"/>
        <v>0</v>
      </c>
      <c r="P605" s="1070"/>
      <c r="Q605" s="1074">
        <f t="shared" si="42"/>
        <v>0</v>
      </c>
      <c r="R605" s="1075">
        <f t="shared" si="43"/>
        <v>0</v>
      </c>
      <c r="S605" s="1070"/>
      <c r="T605" s="1071"/>
      <c r="U605" s="1070"/>
      <c r="V605" s="1072"/>
      <c r="W605" s="1070"/>
      <c r="X605" s="1070"/>
      <c r="Y605" s="1070"/>
    </row>
    <row r="606" spans="1:25" s="1029" customFormat="1" ht="39.75" customHeight="1">
      <c r="A606" s="1076">
        <v>138</v>
      </c>
      <c r="B606" s="1076">
        <v>7000015665</v>
      </c>
      <c r="C606" s="1076">
        <v>1390</v>
      </c>
      <c r="D606" s="1076" t="s">
        <v>748</v>
      </c>
      <c r="E606" s="1076">
        <v>1000000558</v>
      </c>
      <c r="F606" s="1076">
        <v>85042200</v>
      </c>
      <c r="G606" s="1251"/>
      <c r="H606" s="1280">
        <v>18</v>
      </c>
      <c r="I606" s="1252"/>
      <c r="J606" s="1076" t="s">
        <v>768</v>
      </c>
      <c r="K606" s="1280" t="s">
        <v>574</v>
      </c>
      <c r="L606" s="1280">
        <v>1</v>
      </c>
      <c r="M606" s="1253"/>
      <c r="N606" s="1298" t="str">
        <f t="shared" si="40"/>
        <v>Included</v>
      </c>
      <c r="O606" s="1299">
        <f t="shared" si="41"/>
        <v>0</v>
      </c>
      <c r="P606" s="1070"/>
      <c r="Q606" s="1074">
        <f t="shared" si="42"/>
        <v>0</v>
      </c>
      <c r="R606" s="1075">
        <f t="shared" si="43"/>
        <v>0</v>
      </c>
      <c r="S606" s="1070"/>
      <c r="T606" s="1071"/>
      <c r="U606" s="1070"/>
      <c r="V606" s="1072"/>
      <c r="W606" s="1070"/>
      <c r="X606" s="1070"/>
      <c r="Y606" s="1070"/>
    </row>
    <row r="607" spans="1:25" s="1029" customFormat="1" ht="39.75" customHeight="1">
      <c r="A607" s="1076">
        <v>139</v>
      </c>
      <c r="B607" s="1076">
        <v>7000015665</v>
      </c>
      <c r="C607" s="1076">
        <v>1400</v>
      </c>
      <c r="D607" s="1076" t="s">
        <v>748</v>
      </c>
      <c r="E607" s="1076">
        <v>1000037908</v>
      </c>
      <c r="F607" s="1076">
        <v>73089070</v>
      </c>
      <c r="G607" s="1251"/>
      <c r="H607" s="1280">
        <v>18</v>
      </c>
      <c r="I607" s="1252"/>
      <c r="J607" s="1076" t="s">
        <v>594</v>
      </c>
      <c r="K607" s="1280" t="s">
        <v>574</v>
      </c>
      <c r="L607" s="1280">
        <v>4</v>
      </c>
      <c r="M607" s="1253"/>
      <c r="N607" s="1298" t="str">
        <f t="shared" si="40"/>
        <v>Included</v>
      </c>
      <c r="O607" s="1299">
        <f t="shared" si="41"/>
        <v>0</v>
      </c>
      <c r="P607" s="1070"/>
      <c r="Q607" s="1074">
        <f t="shared" si="42"/>
        <v>0</v>
      </c>
      <c r="R607" s="1075">
        <f t="shared" si="43"/>
        <v>0</v>
      </c>
      <c r="S607" s="1070"/>
      <c r="T607" s="1071"/>
      <c r="U607" s="1070"/>
      <c r="V607" s="1072"/>
      <c r="W607" s="1070"/>
      <c r="X607" s="1070"/>
      <c r="Y607" s="1070"/>
    </row>
    <row r="608" spans="1:25" s="1029" customFormat="1" ht="39.75" customHeight="1">
      <c r="A608" s="1076">
        <v>140</v>
      </c>
      <c r="B608" s="1076">
        <v>7000015665</v>
      </c>
      <c r="C608" s="1076">
        <v>1410</v>
      </c>
      <c r="D608" s="1076" t="s">
        <v>748</v>
      </c>
      <c r="E608" s="1076">
        <v>1000028407</v>
      </c>
      <c r="F608" s="1076">
        <v>85371000</v>
      </c>
      <c r="G608" s="1251"/>
      <c r="H608" s="1280">
        <v>18</v>
      </c>
      <c r="I608" s="1252"/>
      <c r="J608" s="1076" t="s">
        <v>629</v>
      </c>
      <c r="K608" s="1280" t="s">
        <v>575</v>
      </c>
      <c r="L608" s="1280">
        <v>1</v>
      </c>
      <c r="M608" s="1253"/>
      <c r="N608" s="1298" t="str">
        <f t="shared" si="40"/>
        <v>Included</v>
      </c>
      <c r="O608" s="1299">
        <f t="shared" si="41"/>
        <v>0</v>
      </c>
      <c r="P608" s="1070"/>
      <c r="Q608" s="1074">
        <f t="shared" si="42"/>
        <v>0</v>
      </c>
      <c r="R608" s="1075">
        <f t="shared" si="43"/>
        <v>0</v>
      </c>
      <c r="S608" s="1070"/>
      <c r="T608" s="1071"/>
      <c r="U608" s="1070"/>
      <c r="V608" s="1072"/>
      <c r="W608" s="1070"/>
      <c r="X608" s="1070"/>
      <c r="Y608" s="1070"/>
    </row>
    <row r="609" spans="1:25" s="1029" customFormat="1" ht="39.75" customHeight="1">
      <c r="A609" s="1076">
        <v>141</v>
      </c>
      <c r="B609" s="1076">
        <v>7000015665</v>
      </c>
      <c r="C609" s="1076">
        <v>1420</v>
      </c>
      <c r="D609" s="1076" t="s">
        <v>748</v>
      </c>
      <c r="E609" s="1076">
        <v>1000056010</v>
      </c>
      <c r="F609" s="1076">
        <v>85359090</v>
      </c>
      <c r="G609" s="1251"/>
      <c r="H609" s="1280">
        <v>18</v>
      </c>
      <c r="I609" s="1252"/>
      <c r="J609" s="1076" t="s">
        <v>769</v>
      </c>
      <c r="K609" s="1280" t="s">
        <v>575</v>
      </c>
      <c r="L609" s="1280">
        <v>3</v>
      </c>
      <c r="M609" s="1253"/>
      <c r="N609" s="1298" t="str">
        <f t="shared" si="40"/>
        <v>Included</v>
      </c>
      <c r="O609" s="1299">
        <f t="shared" si="41"/>
        <v>0</v>
      </c>
      <c r="P609" s="1070"/>
      <c r="Q609" s="1074">
        <f t="shared" si="42"/>
        <v>0</v>
      </c>
      <c r="R609" s="1075">
        <f t="shared" si="43"/>
        <v>0</v>
      </c>
      <c r="S609" s="1070"/>
      <c r="T609" s="1071"/>
      <c r="U609" s="1070"/>
      <c r="V609" s="1072"/>
      <c r="W609" s="1070"/>
      <c r="X609" s="1070"/>
      <c r="Y609" s="1070"/>
    </row>
    <row r="610" spans="1:25" s="1029" customFormat="1" ht="39.75" customHeight="1">
      <c r="A610" s="1076">
        <v>142</v>
      </c>
      <c r="B610" s="1076">
        <v>7000015665</v>
      </c>
      <c r="C610" s="1076">
        <v>1430</v>
      </c>
      <c r="D610" s="1076" t="s">
        <v>748</v>
      </c>
      <c r="E610" s="1076">
        <v>1000020401</v>
      </c>
      <c r="F610" s="1076">
        <v>85354010</v>
      </c>
      <c r="G610" s="1251"/>
      <c r="H610" s="1280">
        <v>18</v>
      </c>
      <c r="I610" s="1252"/>
      <c r="J610" s="1076" t="s">
        <v>635</v>
      </c>
      <c r="K610" s="1280" t="s">
        <v>574</v>
      </c>
      <c r="L610" s="1280">
        <v>3</v>
      </c>
      <c r="M610" s="1253"/>
      <c r="N610" s="1298" t="str">
        <f t="shared" si="40"/>
        <v>Included</v>
      </c>
      <c r="O610" s="1299">
        <f t="shared" si="41"/>
        <v>0</v>
      </c>
      <c r="P610" s="1070"/>
      <c r="Q610" s="1074">
        <f t="shared" si="42"/>
        <v>0</v>
      </c>
      <c r="R610" s="1075">
        <f t="shared" si="43"/>
        <v>0</v>
      </c>
      <c r="S610" s="1070"/>
      <c r="T610" s="1071"/>
      <c r="U610" s="1070"/>
      <c r="V610" s="1072"/>
      <c r="W610" s="1070"/>
      <c r="X610" s="1070"/>
      <c r="Y610" s="1070"/>
    </row>
    <row r="611" spans="1:25" s="1029" customFormat="1" ht="39.75" customHeight="1">
      <c r="A611" s="1076">
        <v>143</v>
      </c>
      <c r="B611" s="1076">
        <v>7000015665</v>
      </c>
      <c r="C611" s="1076">
        <v>1440</v>
      </c>
      <c r="D611" s="1076" t="s">
        <v>748</v>
      </c>
      <c r="E611" s="1076">
        <v>1000020375</v>
      </c>
      <c r="F611" s="1076">
        <v>85354010</v>
      </c>
      <c r="G611" s="1251"/>
      <c r="H611" s="1280">
        <v>18</v>
      </c>
      <c r="I611" s="1252"/>
      <c r="J611" s="1076" t="s">
        <v>613</v>
      </c>
      <c r="K611" s="1280" t="s">
        <v>574</v>
      </c>
      <c r="L611" s="1280">
        <v>9</v>
      </c>
      <c r="M611" s="1253"/>
      <c r="N611" s="1298" t="str">
        <f t="shared" si="40"/>
        <v>Included</v>
      </c>
      <c r="O611" s="1299">
        <f t="shared" si="41"/>
        <v>0</v>
      </c>
      <c r="P611" s="1070"/>
      <c r="Q611" s="1074">
        <f t="shared" si="42"/>
        <v>0</v>
      </c>
      <c r="R611" s="1075">
        <f t="shared" si="43"/>
        <v>0</v>
      </c>
      <c r="S611" s="1070"/>
      <c r="T611" s="1071"/>
      <c r="U611" s="1070"/>
      <c r="V611" s="1072"/>
      <c r="W611" s="1070"/>
      <c r="X611" s="1070"/>
      <c r="Y611" s="1070"/>
    </row>
    <row r="612" spans="1:25" s="1029" customFormat="1" ht="39.75" customHeight="1">
      <c r="A612" s="1076">
        <v>144</v>
      </c>
      <c r="B612" s="1076">
        <v>7000015665</v>
      </c>
      <c r="C612" s="1076">
        <v>1450</v>
      </c>
      <c r="D612" s="1076" t="s">
        <v>748</v>
      </c>
      <c r="E612" s="1076">
        <v>1000028388</v>
      </c>
      <c r="F612" s="1076">
        <v>85352121</v>
      </c>
      <c r="G612" s="1251"/>
      <c r="H612" s="1280">
        <v>18</v>
      </c>
      <c r="I612" s="1252"/>
      <c r="J612" s="1076" t="s">
        <v>638</v>
      </c>
      <c r="K612" s="1280" t="s">
        <v>574</v>
      </c>
      <c r="L612" s="1280">
        <v>2</v>
      </c>
      <c r="M612" s="1253"/>
      <c r="N612" s="1298" t="str">
        <f t="shared" si="40"/>
        <v>Included</v>
      </c>
      <c r="O612" s="1299">
        <f t="shared" si="41"/>
        <v>0</v>
      </c>
      <c r="P612" s="1070"/>
      <c r="Q612" s="1074">
        <f t="shared" si="42"/>
        <v>0</v>
      </c>
      <c r="R612" s="1075">
        <f t="shared" si="43"/>
        <v>0</v>
      </c>
      <c r="S612" s="1070"/>
      <c r="T612" s="1071"/>
      <c r="U612" s="1070"/>
      <c r="V612" s="1072"/>
      <c r="W612" s="1070"/>
      <c r="X612" s="1070"/>
      <c r="Y612" s="1070"/>
    </row>
    <row r="613" spans="1:25" s="1029" customFormat="1" ht="39.75" customHeight="1">
      <c r="A613" s="1076">
        <v>145</v>
      </c>
      <c r="B613" s="1076">
        <v>7000015665</v>
      </c>
      <c r="C613" s="1076">
        <v>1460</v>
      </c>
      <c r="D613" s="1076" t="s">
        <v>748</v>
      </c>
      <c r="E613" s="1076">
        <v>1000022782</v>
      </c>
      <c r="F613" s="1076">
        <v>85359030</v>
      </c>
      <c r="G613" s="1251"/>
      <c r="H613" s="1280">
        <v>18</v>
      </c>
      <c r="I613" s="1252"/>
      <c r="J613" s="1076" t="s">
        <v>610</v>
      </c>
      <c r="K613" s="1280" t="s">
        <v>574</v>
      </c>
      <c r="L613" s="1280">
        <v>2</v>
      </c>
      <c r="M613" s="1253"/>
      <c r="N613" s="1298" t="str">
        <f t="shared" si="40"/>
        <v>Included</v>
      </c>
      <c r="O613" s="1299">
        <f t="shared" si="41"/>
        <v>0</v>
      </c>
      <c r="P613" s="1070"/>
      <c r="Q613" s="1074">
        <f t="shared" si="42"/>
        <v>0</v>
      </c>
      <c r="R613" s="1075">
        <f t="shared" si="43"/>
        <v>0</v>
      </c>
      <c r="S613" s="1070"/>
      <c r="T613" s="1071"/>
      <c r="U613" s="1070"/>
      <c r="V613" s="1072"/>
      <c r="W613" s="1070"/>
      <c r="X613" s="1070"/>
      <c r="Y613" s="1070"/>
    </row>
    <row r="614" spans="1:25" s="1029" customFormat="1" ht="39.75" customHeight="1">
      <c r="A614" s="1076">
        <v>146</v>
      </c>
      <c r="B614" s="1076">
        <v>7000015665</v>
      </c>
      <c r="C614" s="1076">
        <v>1470</v>
      </c>
      <c r="D614" s="1076" t="s">
        <v>748</v>
      </c>
      <c r="E614" s="1076">
        <v>1000029987</v>
      </c>
      <c r="F614" s="1076">
        <v>85446090</v>
      </c>
      <c r="G614" s="1251"/>
      <c r="H614" s="1280">
        <v>18</v>
      </c>
      <c r="I614" s="1252"/>
      <c r="J614" s="1076" t="s">
        <v>642</v>
      </c>
      <c r="K614" s="1280" t="s">
        <v>582</v>
      </c>
      <c r="L614" s="1280">
        <v>50</v>
      </c>
      <c r="M614" s="1253"/>
      <c r="N614" s="1298" t="str">
        <f t="shared" si="40"/>
        <v>Included</v>
      </c>
      <c r="O614" s="1299">
        <f t="shared" si="41"/>
        <v>0</v>
      </c>
      <c r="P614" s="1070"/>
      <c r="Q614" s="1074">
        <f t="shared" si="42"/>
        <v>0</v>
      </c>
      <c r="R614" s="1075">
        <f t="shared" si="43"/>
        <v>0</v>
      </c>
      <c r="S614" s="1070"/>
      <c r="T614" s="1071"/>
      <c r="U614" s="1070"/>
      <c r="V614" s="1072"/>
      <c r="W614" s="1070"/>
      <c r="X614" s="1070"/>
      <c r="Y614" s="1070"/>
    </row>
    <row r="615" spans="1:25" s="1029" customFormat="1" ht="39.75" customHeight="1">
      <c r="A615" s="1076">
        <v>147</v>
      </c>
      <c r="B615" s="1076">
        <v>7000015665</v>
      </c>
      <c r="C615" s="1076">
        <v>1480</v>
      </c>
      <c r="D615" s="1076" t="s">
        <v>748</v>
      </c>
      <c r="E615" s="1076">
        <v>1000027320</v>
      </c>
      <c r="F615" s="1076">
        <v>85446090</v>
      </c>
      <c r="G615" s="1251"/>
      <c r="H615" s="1280">
        <v>18</v>
      </c>
      <c r="I615" s="1252"/>
      <c r="J615" s="1076" t="s">
        <v>643</v>
      </c>
      <c r="K615" s="1280" t="s">
        <v>582</v>
      </c>
      <c r="L615" s="1280">
        <v>100</v>
      </c>
      <c r="M615" s="1253"/>
      <c r="N615" s="1298" t="str">
        <f t="shared" si="40"/>
        <v>Included</v>
      </c>
      <c r="O615" s="1299">
        <f t="shared" si="41"/>
        <v>0</v>
      </c>
      <c r="P615" s="1070"/>
      <c r="Q615" s="1074">
        <f t="shared" si="42"/>
        <v>0</v>
      </c>
      <c r="R615" s="1075">
        <f t="shared" si="43"/>
        <v>0</v>
      </c>
      <c r="S615" s="1070"/>
      <c r="T615" s="1071"/>
      <c r="U615" s="1070"/>
      <c r="V615" s="1072"/>
      <c r="W615" s="1070"/>
      <c r="X615" s="1070"/>
      <c r="Y615" s="1070"/>
    </row>
    <row r="616" spans="1:25" s="1029" customFormat="1" ht="39.75" customHeight="1">
      <c r="A616" s="1076">
        <v>148</v>
      </c>
      <c r="B616" s="1076">
        <v>7000015665</v>
      </c>
      <c r="C616" s="1076">
        <v>1490</v>
      </c>
      <c r="D616" s="1076" t="s">
        <v>748</v>
      </c>
      <c r="E616" s="1076">
        <v>1000029995</v>
      </c>
      <c r="F616" s="1076">
        <v>85479090</v>
      </c>
      <c r="G616" s="1251"/>
      <c r="H616" s="1280">
        <v>18</v>
      </c>
      <c r="I616" s="1252"/>
      <c r="J616" s="1076" t="s">
        <v>644</v>
      </c>
      <c r="K616" s="1280" t="s">
        <v>575</v>
      </c>
      <c r="L616" s="1280">
        <v>2</v>
      </c>
      <c r="M616" s="1253"/>
      <c r="N616" s="1298" t="str">
        <f t="shared" si="40"/>
        <v>Included</v>
      </c>
      <c r="O616" s="1299">
        <f t="shared" si="41"/>
        <v>0</v>
      </c>
      <c r="P616" s="1070"/>
      <c r="Q616" s="1074">
        <f t="shared" si="42"/>
        <v>0</v>
      </c>
      <c r="R616" s="1075">
        <f t="shared" si="43"/>
        <v>0</v>
      </c>
      <c r="S616" s="1070"/>
      <c r="T616" s="1071"/>
      <c r="U616" s="1070"/>
      <c r="V616" s="1072"/>
      <c r="W616" s="1070"/>
      <c r="X616" s="1070"/>
      <c r="Y616" s="1070"/>
    </row>
    <row r="617" spans="1:25" s="1029" customFormat="1" ht="39.75" customHeight="1">
      <c r="A617" s="1076">
        <v>149</v>
      </c>
      <c r="B617" s="1076">
        <v>7000015665</v>
      </c>
      <c r="C617" s="1076">
        <v>1500</v>
      </c>
      <c r="D617" s="1076" t="s">
        <v>748</v>
      </c>
      <c r="E617" s="1076">
        <v>1000029993</v>
      </c>
      <c r="F617" s="1076">
        <v>85479090</v>
      </c>
      <c r="G617" s="1251"/>
      <c r="H617" s="1280">
        <v>18</v>
      </c>
      <c r="I617" s="1252"/>
      <c r="J617" s="1076" t="s">
        <v>645</v>
      </c>
      <c r="K617" s="1280" t="s">
        <v>575</v>
      </c>
      <c r="L617" s="1280">
        <v>2</v>
      </c>
      <c r="M617" s="1253"/>
      <c r="N617" s="1298" t="str">
        <f t="shared" si="40"/>
        <v>Included</v>
      </c>
      <c r="O617" s="1299">
        <f t="shared" si="41"/>
        <v>0</v>
      </c>
      <c r="P617" s="1070"/>
      <c r="Q617" s="1074">
        <f t="shared" si="42"/>
        <v>0</v>
      </c>
      <c r="R617" s="1075">
        <f t="shared" si="43"/>
        <v>0</v>
      </c>
      <c r="S617" s="1070"/>
      <c r="T617" s="1071"/>
      <c r="U617" s="1070"/>
      <c r="V617" s="1072"/>
      <c r="W617" s="1070"/>
      <c r="X617" s="1070"/>
      <c r="Y617" s="1070"/>
    </row>
    <row r="618" spans="1:25" s="1029" customFormat="1" ht="40.5" customHeight="1">
      <c r="A618" s="1076">
        <v>150</v>
      </c>
      <c r="B618" s="1076">
        <v>7000015665</v>
      </c>
      <c r="C618" s="1076">
        <v>1510</v>
      </c>
      <c r="D618" s="1076" t="s">
        <v>748</v>
      </c>
      <c r="E618" s="1076">
        <v>1000033216</v>
      </c>
      <c r="F618" s="1076">
        <v>85479090</v>
      </c>
      <c r="G618" s="1251"/>
      <c r="H618" s="1280">
        <v>18</v>
      </c>
      <c r="I618" s="1252"/>
      <c r="J618" s="1076" t="s">
        <v>646</v>
      </c>
      <c r="K618" s="1280" t="s">
        <v>575</v>
      </c>
      <c r="L618" s="1280">
        <v>1</v>
      </c>
      <c r="M618" s="1253"/>
      <c r="N618" s="1298" t="str">
        <f t="shared" si="40"/>
        <v>Included</v>
      </c>
      <c r="O618" s="1299">
        <f t="shared" si="41"/>
        <v>0</v>
      </c>
      <c r="P618" s="1070"/>
      <c r="Q618" s="1074">
        <f t="shared" si="42"/>
        <v>0</v>
      </c>
      <c r="R618" s="1075">
        <f t="shared" si="43"/>
        <v>0</v>
      </c>
      <c r="S618" s="1070"/>
      <c r="T618" s="1071"/>
      <c r="U618" s="1070"/>
      <c r="V618" s="1072"/>
      <c r="W618" s="1070"/>
      <c r="X618" s="1070"/>
      <c r="Y618" s="1070"/>
    </row>
    <row r="619" spans="1:25" s="1029" customFormat="1" ht="64.5" customHeight="1">
      <c r="A619" s="1076">
        <v>151</v>
      </c>
      <c r="B619" s="1076">
        <v>7000015665</v>
      </c>
      <c r="C619" s="1076">
        <v>1520</v>
      </c>
      <c r="D619" s="1076" t="s">
        <v>748</v>
      </c>
      <c r="E619" s="1076">
        <v>1000033215</v>
      </c>
      <c r="F619" s="1076">
        <v>85479090</v>
      </c>
      <c r="G619" s="1251"/>
      <c r="H619" s="1280">
        <v>18</v>
      </c>
      <c r="I619" s="1252"/>
      <c r="J619" s="1076" t="s">
        <v>647</v>
      </c>
      <c r="K619" s="1280" t="s">
        <v>575</v>
      </c>
      <c r="L619" s="1280">
        <v>1</v>
      </c>
      <c r="M619" s="1253"/>
      <c r="N619" s="1298" t="str">
        <f t="shared" si="40"/>
        <v>Included</v>
      </c>
      <c r="O619" s="1299">
        <f t="shared" si="41"/>
        <v>0</v>
      </c>
      <c r="P619" s="1070"/>
      <c r="Q619" s="1074">
        <f t="shared" si="42"/>
        <v>0</v>
      </c>
      <c r="R619" s="1075">
        <f t="shared" si="43"/>
        <v>0</v>
      </c>
      <c r="S619" s="1070"/>
      <c r="T619" s="1071"/>
      <c r="U619" s="1070"/>
      <c r="V619" s="1072"/>
      <c r="W619" s="1070"/>
      <c r="X619" s="1070"/>
      <c r="Y619" s="1070"/>
    </row>
    <row r="620" spans="1:25" s="1029" customFormat="1" ht="64.5" customHeight="1">
      <c r="A620" s="1076">
        <v>152</v>
      </c>
      <c r="B620" s="1076">
        <v>7000015665</v>
      </c>
      <c r="C620" s="1076">
        <v>1530</v>
      </c>
      <c r="D620" s="1076" t="s">
        <v>748</v>
      </c>
      <c r="E620" s="1076">
        <v>1000029112</v>
      </c>
      <c r="F620" s="1076">
        <v>72125090</v>
      </c>
      <c r="G620" s="1251"/>
      <c r="H620" s="1280">
        <v>18</v>
      </c>
      <c r="I620" s="1252"/>
      <c r="J620" s="1076" t="s">
        <v>662</v>
      </c>
      <c r="K620" s="1280" t="s">
        <v>601</v>
      </c>
      <c r="L620" s="1280">
        <v>120</v>
      </c>
      <c r="M620" s="1253"/>
      <c r="N620" s="1298" t="str">
        <f t="shared" si="40"/>
        <v>Included</v>
      </c>
      <c r="O620" s="1299">
        <f t="shared" si="41"/>
        <v>0</v>
      </c>
      <c r="P620" s="1070"/>
      <c r="Q620" s="1074">
        <f t="shared" si="42"/>
        <v>0</v>
      </c>
      <c r="R620" s="1075">
        <f t="shared" si="43"/>
        <v>0</v>
      </c>
      <c r="S620" s="1070"/>
      <c r="T620" s="1071"/>
      <c r="U620" s="1070"/>
      <c r="V620" s="1072"/>
      <c r="W620" s="1070"/>
      <c r="X620" s="1070"/>
      <c r="Y620" s="1070"/>
    </row>
    <row r="621" spans="1:25" s="1029" customFormat="1" ht="64.5" customHeight="1">
      <c r="A621" s="1076">
        <v>153</v>
      </c>
      <c r="B621" s="1076">
        <v>7000015665</v>
      </c>
      <c r="C621" s="1076">
        <v>1540</v>
      </c>
      <c r="D621" s="1076" t="s">
        <v>748</v>
      </c>
      <c r="E621" s="1076">
        <v>1000029111</v>
      </c>
      <c r="F621" s="1076">
        <v>72125090</v>
      </c>
      <c r="G621" s="1251"/>
      <c r="H621" s="1280">
        <v>18</v>
      </c>
      <c r="I621" s="1252"/>
      <c r="J621" s="1076" t="s">
        <v>663</v>
      </c>
      <c r="K621" s="1280" t="s">
        <v>601</v>
      </c>
      <c r="L621" s="1280">
        <v>30</v>
      </c>
      <c r="M621" s="1253"/>
      <c r="N621" s="1298" t="str">
        <f t="shared" si="40"/>
        <v>Included</v>
      </c>
      <c r="O621" s="1299">
        <f t="shared" si="41"/>
        <v>0</v>
      </c>
      <c r="P621" s="1070"/>
      <c r="Q621" s="1074">
        <f t="shared" si="42"/>
        <v>0</v>
      </c>
      <c r="R621" s="1075">
        <f t="shared" si="43"/>
        <v>0</v>
      </c>
      <c r="S621" s="1070"/>
      <c r="T621" s="1071"/>
      <c r="U621" s="1070"/>
      <c r="V621" s="1072"/>
      <c r="W621" s="1070"/>
      <c r="X621" s="1070"/>
      <c r="Y621" s="1070"/>
    </row>
    <row r="622" spans="1:25" s="1029" customFormat="1" ht="64.5" customHeight="1">
      <c r="A622" s="1076">
        <v>154</v>
      </c>
      <c r="B622" s="1076">
        <v>7000015665</v>
      </c>
      <c r="C622" s="1076">
        <v>1550</v>
      </c>
      <c r="D622" s="1076" t="s">
        <v>749</v>
      </c>
      <c r="E622" s="1076">
        <v>1000004944</v>
      </c>
      <c r="F622" s="1076">
        <v>85042200</v>
      </c>
      <c r="G622" s="1251"/>
      <c r="H622" s="1280">
        <v>18</v>
      </c>
      <c r="I622" s="1252"/>
      <c r="J622" s="1076" t="s">
        <v>767</v>
      </c>
      <c r="K622" s="1280" t="s">
        <v>574</v>
      </c>
      <c r="L622" s="1280">
        <v>1</v>
      </c>
      <c r="M622" s="1253"/>
      <c r="N622" s="1298" t="str">
        <f t="shared" si="40"/>
        <v>Included</v>
      </c>
      <c r="O622" s="1299">
        <f t="shared" si="41"/>
        <v>0</v>
      </c>
      <c r="P622" s="1070"/>
      <c r="Q622" s="1074">
        <f t="shared" si="42"/>
        <v>0</v>
      </c>
      <c r="R622" s="1075">
        <f t="shared" si="43"/>
        <v>0</v>
      </c>
      <c r="S622" s="1070"/>
      <c r="T622" s="1071"/>
      <c r="U622" s="1070"/>
      <c r="V622" s="1072"/>
      <c r="W622" s="1070"/>
      <c r="X622" s="1070"/>
      <c r="Y622" s="1070"/>
    </row>
    <row r="623" spans="1:25" s="1029" customFormat="1" ht="64.5" customHeight="1">
      <c r="A623" s="1076">
        <v>155</v>
      </c>
      <c r="B623" s="1076">
        <v>7000015665</v>
      </c>
      <c r="C623" s="1076">
        <v>1560</v>
      </c>
      <c r="D623" s="1076" t="s">
        <v>749</v>
      </c>
      <c r="E623" s="1076">
        <v>1000037908</v>
      </c>
      <c r="F623" s="1076">
        <v>73089070</v>
      </c>
      <c r="G623" s="1251"/>
      <c r="H623" s="1280">
        <v>18</v>
      </c>
      <c r="I623" s="1252"/>
      <c r="J623" s="1076" t="s">
        <v>594</v>
      </c>
      <c r="K623" s="1280" t="s">
        <v>574</v>
      </c>
      <c r="L623" s="1280">
        <v>8</v>
      </c>
      <c r="M623" s="1253"/>
      <c r="N623" s="1298" t="str">
        <f t="shared" si="40"/>
        <v>Included</v>
      </c>
      <c r="O623" s="1299">
        <f t="shared" si="41"/>
        <v>0</v>
      </c>
      <c r="P623" s="1070"/>
      <c r="Q623" s="1074">
        <f t="shared" si="42"/>
        <v>0</v>
      </c>
      <c r="R623" s="1075">
        <f t="shared" si="43"/>
        <v>0</v>
      </c>
      <c r="S623" s="1070"/>
      <c r="T623" s="1071"/>
      <c r="U623" s="1070"/>
      <c r="V623" s="1072"/>
      <c r="W623" s="1070"/>
      <c r="X623" s="1070"/>
      <c r="Y623" s="1070"/>
    </row>
    <row r="624" spans="1:25" s="1029" customFormat="1" ht="64.5" customHeight="1">
      <c r="A624" s="1076">
        <v>156</v>
      </c>
      <c r="B624" s="1076">
        <v>7000015665</v>
      </c>
      <c r="C624" s="1076">
        <v>1570</v>
      </c>
      <c r="D624" s="1076" t="s">
        <v>749</v>
      </c>
      <c r="E624" s="1076">
        <v>1000022797</v>
      </c>
      <c r="F624" s="1076">
        <v>85352122</v>
      </c>
      <c r="G624" s="1251"/>
      <c r="H624" s="1280">
        <v>18</v>
      </c>
      <c r="I624" s="1252"/>
      <c r="J624" s="1076" t="s">
        <v>627</v>
      </c>
      <c r="K624" s="1280" t="s">
        <v>574</v>
      </c>
      <c r="L624" s="1280">
        <v>1</v>
      </c>
      <c r="M624" s="1253"/>
      <c r="N624" s="1298" t="str">
        <f t="shared" si="40"/>
        <v>Included</v>
      </c>
      <c r="O624" s="1299">
        <f t="shared" si="41"/>
        <v>0</v>
      </c>
      <c r="P624" s="1070"/>
      <c r="Q624" s="1074">
        <f t="shared" si="42"/>
        <v>0</v>
      </c>
      <c r="R624" s="1075">
        <f t="shared" si="43"/>
        <v>0</v>
      </c>
      <c r="S624" s="1070"/>
      <c r="T624" s="1071"/>
      <c r="U624" s="1070"/>
      <c r="V624" s="1072"/>
      <c r="W624" s="1070"/>
      <c r="X624" s="1070"/>
      <c r="Y624" s="1070"/>
    </row>
    <row r="625" spans="1:25" s="1029" customFormat="1" ht="64.5" customHeight="1">
      <c r="A625" s="1076">
        <v>157</v>
      </c>
      <c r="B625" s="1076">
        <v>7000015665</v>
      </c>
      <c r="C625" s="1076">
        <v>1580</v>
      </c>
      <c r="D625" s="1076" t="s">
        <v>749</v>
      </c>
      <c r="E625" s="1076">
        <v>1000028407</v>
      </c>
      <c r="F625" s="1076">
        <v>85371000</v>
      </c>
      <c r="G625" s="1251"/>
      <c r="H625" s="1280">
        <v>18</v>
      </c>
      <c r="I625" s="1252"/>
      <c r="J625" s="1076" t="s">
        <v>629</v>
      </c>
      <c r="K625" s="1280" t="s">
        <v>575</v>
      </c>
      <c r="L625" s="1280">
        <v>1</v>
      </c>
      <c r="M625" s="1253"/>
      <c r="N625" s="1298" t="str">
        <f t="shared" si="40"/>
        <v>Included</v>
      </c>
      <c r="O625" s="1299">
        <f t="shared" si="41"/>
        <v>0</v>
      </c>
      <c r="P625" s="1070"/>
      <c r="Q625" s="1074">
        <f t="shared" si="42"/>
        <v>0</v>
      </c>
      <c r="R625" s="1075">
        <f t="shared" si="43"/>
        <v>0</v>
      </c>
      <c r="S625" s="1070"/>
      <c r="T625" s="1071"/>
      <c r="U625" s="1070"/>
      <c r="V625" s="1072"/>
      <c r="W625" s="1070"/>
      <c r="X625" s="1070"/>
      <c r="Y625" s="1070"/>
    </row>
    <row r="626" spans="1:25" s="1029" customFormat="1" ht="64.5" customHeight="1">
      <c r="A626" s="1076">
        <v>158</v>
      </c>
      <c r="B626" s="1076">
        <v>7000015665</v>
      </c>
      <c r="C626" s="1076">
        <v>1590</v>
      </c>
      <c r="D626" s="1076" t="s">
        <v>749</v>
      </c>
      <c r="E626" s="1076">
        <v>1000002094</v>
      </c>
      <c r="F626" s="1076">
        <v>85353090</v>
      </c>
      <c r="G626" s="1251"/>
      <c r="H626" s="1280">
        <v>18</v>
      </c>
      <c r="I626" s="1252"/>
      <c r="J626" s="1076" t="s">
        <v>632</v>
      </c>
      <c r="K626" s="1280" t="s">
        <v>574</v>
      </c>
      <c r="L626" s="1280">
        <v>1</v>
      </c>
      <c r="M626" s="1253"/>
      <c r="N626" s="1298" t="str">
        <f t="shared" si="40"/>
        <v>Included</v>
      </c>
      <c r="O626" s="1299">
        <f t="shared" si="41"/>
        <v>0</v>
      </c>
      <c r="P626" s="1070"/>
      <c r="Q626" s="1074">
        <f t="shared" si="42"/>
        <v>0</v>
      </c>
      <c r="R626" s="1075">
        <f t="shared" si="43"/>
        <v>0</v>
      </c>
      <c r="S626" s="1070"/>
      <c r="T626" s="1071"/>
      <c r="U626" s="1070"/>
      <c r="V626" s="1072"/>
      <c r="W626" s="1070"/>
      <c r="X626" s="1070"/>
      <c r="Y626" s="1070"/>
    </row>
    <row r="627" spans="1:25" s="1029" customFormat="1" ht="64.5" customHeight="1">
      <c r="A627" s="1076">
        <v>159</v>
      </c>
      <c r="B627" s="1076">
        <v>7000015665</v>
      </c>
      <c r="C627" s="1076">
        <v>1610</v>
      </c>
      <c r="D627" s="1076" t="s">
        <v>749</v>
      </c>
      <c r="E627" s="1076">
        <v>1000020401</v>
      </c>
      <c r="F627" s="1076">
        <v>85354010</v>
      </c>
      <c r="G627" s="1251"/>
      <c r="H627" s="1280">
        <v>18</v>
      </c>
      <c r="I627" s="1252"/>
      <c r="J627" s="1076" t="s">
        <v>635</v>
      </c>
      <c r="K627" s="1280" t="s">
        <v>574</v>
      </c>
      <c r="L627" s="1280">
        <v>3</v>
      </c>
      <c r="M627" s="1253"/>
      <c r="N627" s="1298" t="str">
        <f t="shared" si="40"/>
        <v>Included</v>
      </c>
      <c r="O627" s="1299">
        <f t="shared" si="41"/>
        <v>0</v>
      </c>
      <c r="P627" s="1070"/>
      <c r="Q627" s="1074">
        <f t="shared" si="42"/>
        <v>0</v>
      </c>
      <c r="R627" s="1075">
        <f t="shared" si="43"/>
        <v>0</v>
      </c>
      <c r="S627" s="1070"/>
      <c r="T627" s="1071"/>
      <c r="U627" s="1070"/>
      <c r="V627" s="1072"/>
      <c r="W627" s="1070"/>
      <c r="X627" s="1070"/>
      <c r="Y627" s="1070"/>
    </row>
    <row r="628" spans="1:25" s="1029" customFormat="1" ht="64.5" customHeight="1">
      <c r="A628" s="1076">
        <v>160</v>
      </c>
      <c r="B628" s="1076">
        <v>7000015665</v>
      </c>
      <c r="C628" s="1076">
        <v>1620</v>
      </c>
      <c r="D628" s="1076" t="s">
        <v>749</v>
      </c>
      <c r="E628" s="1076">
        <v>1000020375</v>
      </c>
      <c r="F628" s="1076">
        <v>85354010</v>
      </c>
      <c r="G628" s="1251"/>
      <c r="H628" s="1280">
        <v>18</v>
      </c>
      <c r="I628" s="1252"/>
      <c r="J628" s="1076" t="s">
        <v>613</v>
      </c>
      <c r="K628" s="1280" t="s">
        <v>574</v>
      </c>
      <c r="L628" s="1280">
        <v>15</v>
      </c>
      <c r="M628" s="1253"/>
      <c r="N628" s="1298" t="str">
        <f t="shared" si="40"/>
        <v>Included</v>
      </c>
      <c r="O628" s="1299">
        <f t="shared" si="41"/>
        <v>0</v>
      </c>
      <c r="P628" s="1070"/>
      <c r="Q628" s="1074">
        <f t="shared" si="42"/>
        <v>0</v>
      </c>
      <c r="R628" s="1075">
        <f t="shared" si="43"/>
        <v>0</v>
      </c>
      <c r="S628" s="1070"/>
      <c r="T628" s="1071"/>
      <c r="U628" s="1070"/>
      <c r="V628" s="1072"/>
      <c r="W628" s="1070"/>
      <c r="X628" s="1070"/>
      <c r="Y628" s="1070"/>
    </row>
    <row r="629" spans="1:25" s="1029" customFormat="1" ht="64.5" customHeight="1">
      <c r="A629" s="1076">
        <v>161</v>
      </c>
      <c r="B629" s="1076">
        <v>7000015665</v>
      </c>
      <c r="C629" s="1076">
        <v>1630</v>
      </c>
      <c r="D629" s="1076" t="s">
        <v>749</v>
      </c>
      <c r="E629" s="1076">
        <v>1000028389</v>
      </c>
      <c r="F629" s="1076">
        <v>85352121</v>
      </c>
      <c r="G629" s="1251"/>
      <c r="H629" s="1280">
        <v>18</v>
      </c>
      <c r="I629" s="1252"/>
      <c r="J629" s="1076" t="s">
        <v>637</v>
      </c>
      <c r="K629" s="1280" t="s">
        <v>574</v>
      </c>
      <c r="L629" s="1280">
        <v>1</v>
      </c>
      <c r="M629" s="1253"/>
      <c r="N629" s="1298" t="str">
        <f t="shared" si="40"/>
        <v>Included</v>
      </c>
      <c r="O629" s="1299">
        <f t="shared" si="41"/>
        <v>0</v>
      </c>
      <c r="P629" s="1070"/>
      <c r="Q629" s="1074">
        <f t="shared" si="42"/>
        <v>0</v>
      </c>
      <c r="R629" s="1075">
        <f t="shared" si="43"/>
        <v>0</v>
      </c>
      <c r="S629" s="1070"/>
      <c r="T629" s="1071"/>
      <c r="U629" s="1070"/>
      <c r="V629" s="1072"/>
      <c r="W629" s="1070"/>
      <c r="X629" s="1070"/>
      <c r="Y629" s="1070"/>
    </row>
    <row r="630" spans="1:25" s="1029" customFormat="1" ht="64.5" customHeight="1">
      <c r="A630" s="1076">
        <v>162</v>
      </c>
      <c r="B630" s="1076">
        <v>7000015665</v>
      </c>
      <c r="C630" s="1076">
        <v>1640</v>
      </c>
      <c r="D630" s="1076" t="s">
        <v>749</v>
      </c>
      <c r="E630" s="1076">
        <v>1000028388</v>
      </c>
      <c r="F630" s="1076">
        <v>85352121</v>
      </c>
      <c r="G630" s="1251"/>
      <c r="H630" s="1280">
        <v>18</v>
      </c>
      <c r="I630" s="1252"/>
      <c r="J630" s="1076" t="s">
        <v>638</v>
      </c>
      <c r="K630" s="1280" t="s">
        <v>574</v>
      </c>
      <c r="L630" s="1280">
        <v>4</v>
      </c>
      <c r="M630" s="1253"/>
      <c r="N630" s="1298" t="str">
        <f t="shared" si="40"/>
        <v>Included</v>
      </c>
      <c r="O630" s="1299">
        <f t="shared" si="41"/>
        <v>0</v>
      </c>
      <c r="P630" s="1070"/>
      <c r="Q630" s="1074">
        <f t="shared" si="42"/>
        <v>0</v>
      </c>
      <c r="R630" s="1075">
        <f t="shared" si="43"/>
        <v>0</v>
      </c>
      <c r="S630" s="1070"/>
      <c r="T630" s="1071"/>
      <c r="U630" s="1070"/>
      <c r="V630" s="1072"/>
      <c r="W630" s="1070"/>
      <c r="X630" s="1070"/>
      <c r="Y630" s="1070"/>
    </row>
    <row r="631" spans="1:25" s="1029" customFormat="1" ht="64.5" customHeight="1">
      <c r="A631" s="1076">
        <v>163</v>
      </c>
      <c r="B631" s="1076">
        <v>7000015665</v>
      </c>
      <c r="C631" s="1076">
        <v>1650</v>
      </c>
      <c r="D631" s="1076" t="s">
        <v>749</v>
      </c>
      <c r="E631" s="1076">
        <v>1000022782</v>
      </c>
      <c r="F631" s="1076">
        <v>85359030</v>
      </c>
      <c r="G631" s="1251"/>
      <c r="H631" s="1280">
        <v>18</v>
      </c>
      <c r="I631" s="1252"/>
      <c r="J631" s="1076" t="s">
        <v>610</v>
      </c>
      <c r="K631" s="1280" t="s">
        <v>574</v>
      </c>
      <c r="L631" s="1280">
        <v>4</v>
      </c>
      <c r="M631" s="1253"/>
      <c r="N631" s="1298" t="str">
        <f t="shared" si="40"/>
        <v>Included</v>
      </c>
      <c r="O631" s="1299">
        <f t="shared" si="41"/>
        <v>0</v>
      </c>
      <c r="P631" s="1070"/>
      <c r="Q631" s="1074">
        <f t="shared" si="42"/>
        <v>0</v>
      </c>
      <c r="R631" s="1075">
        <f t="shared" si="43"/>
        <v>0</v>
      </c>
      <c r="S631" s="1070"/>
      <c r="T631" s="1071"/>
      <c r="U631" s="1070"/>
      <c r="V631" s="1072"/>
      <c r="W631" s="1070"/>
      <c r="X631" s="1070"/>
      <c r="Y631" s="1070"/>
    </row>
    <row r="632" spans="1:25" s="1029" customFormat="1" ht="64.5" customHeight="1">
      <c r="A632" s="1076">
        <v>164</v>
      </c>
      <c r="B632" s="1076">
        <v>7000015665</v>
      </c>
      <c r="C632" s="1076">
        <v>1660</v>
      </c>
      <c r="D632" s="1076" t="s">
        <v>749</v>
      </c>
      <c r="E632" s="1076">
        <v>1000029987</v>
      </c>
      <c r="F632" s="1076">
        <v>85446090</v>
      </c>
      <c r="G632" s="1251"/>
      <c r="H632" s="1280">
        <v>18</v>
      </c>
      <c r="I632" s="1252"/>
      <c r="J632" s="1076" t="s">
        <v>642</v>
      </c>
      <c r="K632" s="1280" t="s">
        <v>582</v>
      </c>
      <c r="L632" s="1280">
        <v>50</v>
      </c>
      <c r="M632" s="1253"/>
      <c r="N632" s="1298" t="str">
        <f t="shared" si="40"/>
        <v>Included</v>
      </c>
      <c r="O632" s="1299">
        <f t="shared" si="41"/>
        <v>0</v>
      </c>
      <c r="P632" s="1070"/>
      <c r="Q632" s="1074">
        <f t="shared" si="42"/>
        <v>0</v>
      </c>
      <c r="R632" s="1075">
        <f t="shared" si="43"/>
        <v>0</v>
      </c>
      <c r="S632" s="1070"/>
      <c r="T632" s="1071"/>
      <c r="U632" s="1070"/>
      <c r="V632" s="1072"/>
      <c r="W632" s="1070"/>
      <c r="X632" s="1070"/>
      <c r="Y632" s="1070"/>
    </row>
    <row r="633" spans="1:25" s="1029" customFormat="1" ht="64.5" customHeight="1">
      <c r="A633" s="1076">
        <v>165</v>
      </c>
      <c r="B633" s="1076">
        <v>7000015665</v>
      </c>
      <c r="C633" s="1076">
        <v>1670</v>
      </c>
      <c r="D633" s="1076" t="s">
        <v>749</v>
      </c>
      <c r="E633" s="1076">
        <v>1000027320</v>
      </c>
      <c r="F633" s="1076">
        <v>85446090</v>
      </c>
      <c r="G633" s="1251"/>
      <c r="H633" s="1280">
        <v>18</v>
      </c>
      <c r="I633" s="1252"/>
      <c r="J633" s="1076" t="s">
        <v>643</v>
      </c>
      <c r="K633" s="1280" t="s">
        <v>582</v>
      </c>
      <c r="L633" s="1280">
        <v>200</v>
      </c>
      <c r="M633" s="1253"/>
      <c r="N633" s="1298" t="str">
        <f t="shared" si="40"/>
        <v>Included</v>
      </c>
      <c r="O633" s="1299">
        <f t="shared" si="41"/>
        <v>0</v>
      </c>
      <c r="P633" s="1070"/>
      <c r="Q633" s="1074">
        <f t="shared" si="42"/>
        <v>0</v>
      </c>
      <c r="R633" s="1075">
        <f t="shared" si="43"/>
        <v>0</v>
      </c>
      <c r="S633" s="1070"/>
      <c r="T633" s="1071"/>
      <c r="U633" s="1070"/>
      <c r="V633" s="1072"/>
      <c r="W633" s="1070"/>
      <c r="X633" s="1070"/>
      <c r="Y633" s="1070"/>
    </row>
    <row r="634" spans="1:25" s="1029" customFormat="1" ht="64.5" customHeight="1">
      <c r="A634" s="1076">
        <v>166</v>
      </c>
      <c r="B634" s="1076">
        <v>7000015665</v>
      </c>
      <c r="C634" s="1076">
        <v>1680</v>
      </c>
      <c r="D634" s="1076" t="s">
        <v>749</v>
      </c>
      <c r="E634" s="1076">
        <v>1000029995</v>
      </c>
      <c r="F634" s="1076">
        <v>85479090</v>
      </c>
      <c r="G634" s="1251"/>
      <c r="H634" s="1280">
        <v>18</v>
      </c>
      <c r="I634" s="1252"/>
      <c r="J634" s="1076" t="s">
        <v>644</v>
      </c>
      <c r="K634" s="1280" t="s">
        <v>575</v>
      </c>
      <c r="L634" s="1280">
        <v>2</v>
      </c>
      <c r="M634" s="1253"/>
      <c r="N634" s="1298" t="str">
        <f t="shared" si="40"/>
        <v>Included</v>
      </c>
      <c r="O634" s="1299">
        <f t="shared" si="41"/>
        <v>0</v>
      </c>
      <c r="P634" s="1070"/>
      <c r="Q634" s="1074">
        <f t="shared" si="42"/>
        <v>0</v>
      </c>
      <c r="R634" s="1075">
        <f t="shared" si="43"/>
        <v>0</v>
      </c>
      <c r="S634" s="1070"/>
      <c r="T634" s="1071"/>
      <c r="U634" s="1070"/>
      <c r="V634" s="1072"/>
      <c r="W634" s="1070"/>
      <c r="X634" s="1070"/>
      <c r="Y634" s="1070"/>
    </row>
    <row r="635" spans="1:25" s="1029" customFormat="1" ht="64.5" customHeight="1">
      <c r="A635" s="1076">
        <v>167</v>
      </c>
      <c r="B635" s="1076">
        <v>7000015665</v>
      </c>
      <c r="C635" s="1076">
        <v>1690</v>
      </c>
      <c r="D635" s="1076" t="s">
        <v>749</v>
      </c>
      <c r="E635" s="1076">
        <v>1000029993</v>
      </c>
      <c r="F635" s="1076">
        <v>85479090</v>
      </c>
      <c r="G635" s="1251"/>
      <c r="H635" s="1280">
        <v>18</v>
      </c>
      <c r="I635" s="1252"/>
      <c r="J635" s="1076" t="s">
        <v>645</v>
      </c>
      <c r="K635" s="1280" t="s">
        <v>575</v>
      </c>
      <c r="L635" s="1280">
        <v>2</v>
      </c>
      <c r="M635" s="1253"/>
      <c r="N635" s="1298" t="str">
        <f t="shared" si="40"/>
        <v>Included</v>
      </c>
      <c r="O635" s="1299">
        <f t="shared" si="41"/>
        <v>0</v>
      </c>
      <c r="P635" s="1070"/>
      <c r="Q635" s="1074">
        <f t="shared" si="42"/>
        <v>0</v>
      </c>
      <c r="R635" s="1075">
        <f t="shared" si="43"/>
        <v>0</v>
      </c>
      <c r="S635" s="1070"/>
      <c r="T635" s="1071"/>
      <c r="U635" s="1070"/>
      <c r="V635" s="1072"/>
      <c r="W635" s="1070"/>
      <c r="X635" s="1070"/>
      <c r="Y635" s="1070"/>
    </row>
    <row r="636" spans="1:25" s="1029" customFormat="1" ht="64.5" customHeight="1">
      <c r="A636" s="1076">
        <v>168</v>
      </c>
      <c r="B636" s="1076">
        <v>7000015665</v>
      </c>
      <c r="C636" s="1076">
        <v>1700</v>
      </c>
      <c r="D636" s="1076" t="s">
        <v>749</v>
      </c>
      <c r="E636" s="1076">
        <v>1000033216</v>
      </c>
      <c r="F636" s="1076">
        <v>85479090</v>
      </c>
      <c r="G636" s="1251"/>
      <c r="H636" s="1280">
        <v>18</v>
      </c>
      <c r="I636" s="1252"/>
      <c r="J636" s="1076" t="s">
        <v>646</v>
      </c>
      <c r="K636" s="1280" t="s">
        <v>575</v>
      </c>
      <c r="L636" s="1280">
        <v>4</v>
      </c>
      <c r="M636" s="1253"/>
      <c r="N636" s="1298" t="str">
        <f t="shared" si="40"/>
        <v>Included</v>
      </c>
      <c r="O636" s="1299">
        <f t="shared" si="41"/>
        <v>0</v>
      </c>
      <c r="P636" s="1070"/>
      <c r="Q636" s="1074">
        <f t="shared" si="42"/>
        <v>0</v>
      </c>
      <c r="R636" s="1075">
        <f t="shared" si="43"/>
        <v>0</v>
      </c>
      <c r="S636" s="1070"/>
      <c r="T636" s="1071"/>
      <c r="U636" s="1070"/>
      <c r="V636" s="1072"/>
      <c r="W636" s="1070"/>
      <c r="X636" s="1070"/>
      <c r="Y636" s="1070"/>
    </row>
    <row r="637" spans="1:25" s="1029" customFormat="1" ht="64.5" customHeight="1">
      <c r="A637" s="1076">
        <v>169</v>
      </c>
      <c r="B637" s="1076">
        <v>7000015665</v>
      </c>
      <c r="C637" s="1076">
        <v>1710</v>
      </c>
      <c r="D637" s="1076" t="s">
        <v>749</v>
      </c>
      <c r="E637" s="1076">
        <v>1000033215</v>
      </c>
      <c r="F637" s="1076">
        <v>85479090</v>
      </c>
      <c r="G637" s="1251"/>
      <c r="H637" s="1280">
        <v>18</v>
      </c>
      <c r="I637" s="1252"/>
      <c r="J637" s="1076" t="s">
        <v>647</v>
      </c>
      <c r="K637" s="1280" t="s">
        <v>575</v>
      </c>
      <c r="L637" s="1280">
        <v>4</v>
      </c>
      <c r="M637" s="1253"/>
      <c r="N637" s="1298" t="str">
        <f t="shared" si="40"/>
        <v>Included</v>
      </c>
      <c r="O637" s="1299">
        <f t="shared" si="41"/>
        <v>0</v>
      </c>
      <c r="P637" s="1070"/>
      <c r="Q637" s="1074">
        <f t="shared" si="42"/>
        <v>0</v>
      </c>
      <c r="R637" s="1075">
        <f t="shared" si="43"/>
        <v>0</v>
      </c>
      <c r="S637" s="1070"/>
      <c r="T637" s="1071"/>
      <c r="U637" s="1070"/>
      <c r="V637" s="1072"/>
      <c r="W637" s="1070"/>
      <c r="X637" s="1070"/>
      <c r="Y637" s="1070"/>
    </row>
    <row r="638" spans="1:25" s="1029" customFormat="1" ht="64.5" customHeight="1">
      <c r="A638" s="1076">
        <v>170</v>
      </c>
      <c r="B638" s="1076">
        <v>7000015665</v>
      </c>
      <c r="C638" s="1076">
        <v>1720</v>
      </c>
      <c r="D638" s="1076" t="s">
        <v>749</v>
      </c>
      <c r="E638" s="1076">
        <v>1000000511</v>
      </c>
      <c r="F638" s="1076">
        <v>85446020</v>
      </c>
      <c r="G638" s="1251"/>
      <c r="H638" s="1280">
        <v>18</v>
      </c>
      <c r="I638" s="1252"/>
      <c r="J638" s="1076" t="s">
        <v>649</v>
      </c>
      <c r="K638" s="1280" t="s">
        <v>582</v>
      </c>
      <c r="L638" s="1280">
        <v>40</v>
      </c>
      <c r="M638" s="1253"/>
      <c r="N638" s="1298" t="str">
        <f t="shared" si="40"/>
        <v>Included</v>
      </c>
      <c r="O638" s="1299">
        <f t="shared" si="41"/>
        <v>0</v>
      </c>
      <c r="P638" s="1070"/>
      <c r="Q638" s="1074">
        <f t="shared" si="42"/>
        <v>0</v>
      </c>
      <c r="R638" s="1075">
        <f t="shared" si="43"/>
        <v>0</v>
      </c>
      <c r="S638" s="1070"/>
      <c r="T638" s="1071"/>
      <c r="U638" s="1070"/>
      <c r="V638" s="1072"/>
      <c r="W638" s="1070"/>
      <c r="X638" s="1070"/>
      <c r="Y638" s="1070"/>
    </row>
    <row r="639" spans="1:25" s="1029" customFormat="1" ht="64.5" customHeight="1">
      <c r="A639" s="1076">
        <v>171</v>
      </c>
      <c r="B639" s="1076">
        <v>7000015665</v>
      </c>
      <c r="C639" s="1076">
        <v>1730</v>
      </c>
      <c r="D639" s="1076" t="s">
        <v>749</v>
      </c>
      <c r="E639" s="1076">
        <v>1000037127</v>
      </c>
      <c r="F639" s="1076">
        <v>85446020</v>
      </c>
      <c r="G639" s="1251"/>
      <c r="H639" s="1280">
        <v>18</v>
      </c>
      <c r="I639" s="1252"/>
      <c r="J639" s="1076" t="s">
        <v>650</v>
      </c>
      <c r="K639" s="1280" t="s">
        <v>582</v>
      </c>
      <c r="L639" s="1280">
        <v>40</v>
      </c>
      <c r="M639" s="1253"/>
      <c r="N639" s="1298" t="str">
        <f t="shared" si="40"/>
        <v>Included</v>
      </c>
      <c r="O639" s="1299">
        <f t="shared" si="41"/>
        <v>0</v>
      </c>
      <c r="P639" s="1070"/>
      <c r="Q639" s="1074">
        <f t="shared" si="42"/>
        <v>0</v>
      </c>
      <c r="R639" s="1075">
        <f t="shared" si="43"/>
        <v>0</v>
      </c>
      <c r="S639" s="1070"/>
      <c r="T639" s="1071"/>
      <c r="U639" s="1070"/>
      <c r="V639" s="1072"/>
      <c r="W639" s="1070"/>
      <c r="X639" s="1070"/>
      <c r="Y639" s="1070"/>
    </row>
    <row r="640" spans="1:25" s="1029" customFormat="1" ht="64.5" customHeight="1">
      <c r="A640" s="1076">
        <v>172</v>
      </c>
      <c r="B640" s="1076">
        <v>7000015665</v>
      </c>
      <c r="C640" s="1076">
        <v>1740</v>
      </c>
      <c r="D640" s="1076" t="s">
        <v>749</v>
      </c>
      <c r="E640" s="1076">
        <v>1000000480</v>
      </c>
      <c r="F640" s="1076">
        <v>85446020</v>
      </c>
      <c r="G640" s="1251"/>
      <c r="H640" s="1280">
        <v>18</v>
      </c>
      <c r="I640" s="1252"/>
      <c r="J640" s="1076" t="s">
        <v>651</v>
      </c>
      <c r="K640" s="1280" t="s">
        <v>582</v>
      </c>
      <c r="L640" s="1280">
        <v>50</v>
      </c>
      <c r="M640" s="1253"/>
      <c r="N640" s="1298" t="str">
        <f t="shared" si="40"/>
        <v>Included</v>
      </c>
      <c r="O640" s="1299">
        <f t="shared" si="41"/>
        <v>0</v>
      </c>
      <c r="P640" s="1070"/>
      <c r="Q640" s="1074">
        <f t="shared" si="42"/>
        <v>0</v>
      </c>
      <c r="R640" s="1075">
        <f t="shared" si="43"/>
        <v>0</v>
      </c>
      <c r="S640" s="1070"/>
      <c r="T640" s="1071"/>
      <c r="U640" s="1070"/>
      <c r="V640" s="1072"/>
      <c r="W640" s="1070"/>
      <c r="X640" s="1070"/>
      <c r="Y640" s="1070"/>
    </row>
    <row r="641" spans="1:51" s="1029" customFormat="1" ht="64.5" customHeight="1">
      <c r="A641" s="1076">
        <v>173</v>
      </c>
      <c r="B641" s="1076">
        <v>7000015665</v>
      </c>
      <c r="C641" s="1076">
        <v>1750</v>
      </c>
      <c r="D641" s="1076" t="s">
        <v>749</v>
      </c>
      <c r="E641" s="1076">
        <v>1000000520</v>
      </c>
      <c r="F641" s="1076">
        <v>85446020</v>
      </c>
      <c r="G641" s="1251"/>
      <c r="H641" s="1280">
        <v>18</v>
      </c>
      <c r="I641" s="1252"/>
      <c r="J641" s="1076" t="s">
        <v>652</v>
      </c>
      <c r="K641" s="1280" t="s">
        <v>582</v>
      </c>
      <c r="L641" s="1280">
        <v>50</v>
      </c>
      <c r="M641" s="1253"/>
      <c r="N641" s="1298" t="str">
        <f t="shared" si="40"/>
        <v>Included</v>
      </c>
      <c r="O641" s="1299">
        <f t="shared" si="41"/>
        <v>0</v>
      </c>
      <c r="P641" s="1070"/>
      <c r="Q641" s="1074">
        <f t="shared" si="42"/>
        <v>0</v>
      </c>
      <c r="R641" s="1075">
        <f t="shared" si="43"/>
        <v>0</v>
      </c>
      <c r="S641" s="1070"/>
      <c r="T641" s="1071"/>
      <c r="U641" s="1070"/>
      <c r="V641" s="1072"/>
      <c r="W641" s="1070"/>
      <c r="X641" s="1070"/>
      <c r="Y641" s="1070"/>
    </row>
    <row r="642" spans="1:51" s="1029" customFormat="1" ht="64.5" customHeight="1">
      <c r="A642" s="1076">
        <v>174</v>
      </c>
      <c r="B642" s="1076">
        <v>7000015665</v>
      </c>
      <c r="C642" s="1076">
        <v>1760</v>
      </c>
      <c r="D642" s="1076" t="s">
        <v>749</v>
      </c>
      <c r="E642" s="1076">
        <v>1000000446</v>
      </c>
      <c r="F642" s="1076">
        <v>85446020</v>
      </c>
      <c r="G642" s="1251"/>
      <c r="H642" s="1280">
        <v>18</v>
      </c>
      <c r="I642" s="1252"/>
      <c r="J642" s="1076" t="s">
        <v>653</v>
      </c>
      <c r="K642" s="1280" t="s">
        <v>582</v>
      </c>
      <c r="L642" s="1280">
        <v>100</v>
      </c>
      <c r="M642" s="1253"/>
      <c r="N642" s="1298" t="str">
        <f t="shared" si="40"/>
        <v>Included</v>
      </c>
      <c r="O642" s="1299">
        <f t="shared" si="41"/>
        <v>0</v>
      </c>
      <c r="P642" s="1070"/>
      <c r="Q642" s="1074">
        <f t="shared" si="42"/>
        <v>0</v>
      </c>
      <c r="R642" s="1075">
        <f t="shared" si="43"/>
        <v>0</v>
      </c>
      <c r="S642" s="1070"/>
      <c r="T642" s="1071"/>
      <c r="U642" s="1070"/>
      <c r="V642" s="1072"/>
      <c r="W642" s="1070"/>
      <c r="X642" s="1070"/>
      <c r="Y642" s="1070"/>
    </row>
    <row r="643" spans="1:51" s="1029" customFormat="1" ht="64.5" customHeight="1">
      <c r="A643" s="1076">
        <v>175</v>
      </c>
      <c r="B643" s="1076">
        <v>7000015665</v>
      </c>
      <c r="C643" s="1076">
        <v>1770</v>
      </c>
      <c r="D643" s="1076" t="s">
        <v>749</v>
      </c>
      <c r="E643" s="1076">
        <v>1000028409</v>
      </c>
      <c r="F643" s="1076">
        <v>76169990</v>
      </c>
      <c r="G643" s="1251"/>
      <c r="H643" s="1280">
        <v>18</v>
      </c>
      <c r="I643" s="1252"/>
      <c r="J643" s="1076" t="s">
        <v>656</v>
      </c>
      <c r="K643" s="1280" t="s">
        <v>655</v>
      </c>
      <c r="L643" s="1280">
        <v>1</v>
      </c>
      <c r="M643" s="1253"/>
      <c r="N643" s="1298" t="str">
        <f t="shared" si="40"/>
        <v>Included</v>
      </c>
      <c r="O643" s="1299">
        <f t="shared" si="41"/>
        <v>0</v>
      </c>
      <c r="P643" s="1070"/>
      <c r="Q643" s="1074">
        <f t="shared" si="42"/>
        <v>0</v>
      </c>
      <c r="R643" s="1075">
        <f t="shared" si="43"/>
        <v>0</v>
      </c>
      <c r="S643" s="1070"/>
      <c r="T643" s="1071"/>
      <c r="U643" s="1070"/>
      <c r="V643" s="1072"/>
      <c r="W643" s="1070"/>
      <c r="X643" s="1070"/>
      <c r="Y643" s="1070"/>
    </row>
    <row r="644" spans="1:51" s="1029" customFormat="1" ht="64.5" customHeight="1">
      <c r="A644" s="1076">
        <v>176</v>
      </c>
      <c r="B644" s="1076">
        <v>7000015665</v>
      </c>
      <c r="C644" s="1076">
        <v>1780</v>
      </c>
      <c r="D644" s="1076" t="s">
        <v>749</v>
      </c>
      <c r="E644" s="1076">
        <v>1000006308</v>
      </c>
      <c r="F644" s="1076">
        <v>76141000</v>
      </c>
      <c r="G644" s="1251"/>
      <c r="H644" s="1280">
        <v>18</v>
      </c>
      <c r="I644" s="1252"/>
      <c r="J644" s="1076" t="s">
        <v>660</v>
      </c>
      <c r="K644" s="1280" t="s">
        <v>582</v>
      </c>
      <c r="L644" s="1280">
        <v>50</v>
      </c>
      <c r="M644" s="1253"/>
      <c r="N644" s="1298" t="str">
        <f t="shared" si="40"/>
        <v>Included</v>
      </c>
      <c r="O644" s="1299">
        <f t="shared" si="41"/>
        <v>0</v>
      </c>
      <c r="P644" s="1070"/>
      <c r="Q644" s="1074">
        <f t="shared" si="42"/>
        <v>0</v>
      </c>
      <c r="R644" s="1075">
        <f t="shared" si="43"/>
        <v>0</v>
      </c>
      <c r="S644" s="1070"/>
      <c r="T644" s="1071"/>
      <c r="U644" s="1070"/>
      <c r="V644" s="1072"/>
      <c r="W644" s="1070"/>
      <c r="X644" s="1070"/>
      <c r="Y644" s="1070"/>
    </row>
    <row r="645" spans="1:51" s="1029" customFormat="1" ht="64.5" customHeight="1">
      <c r="A645" s="1076">
        <v>177</v>
      </c>
      <c r="B645" s="1076">
        <v>7000015665</v>
      </c>
      <c r="C645" s="1076">
        <v>1790</v>
      </c>
      <c r="D645" s="1076" t="s">
        <v>749</v>
      </c>
      <c r="E645" s="1076">
        <v>1000029112</v>
      </c>
      <c r="F645" s="1076">
        <v>72125090</v>
      </c>
      <c r="G645" s="1251"/>
      <c r="H645" s="1280">
        <v>18</v>
      </c>
      <c r="I645" s="1252"/>
      <c r="J645" s="1076" t="s">
        <v>662</v>
      </c>
      <c r="K645" s="1280" t="s">
        <v>601</v>
      </c>
      <c r="L645" s="1280">
        <v>120</v>
      </c>
      <c r="M645" s="1253"/>
      <c r="N645" s="1298" t="str">
        <f t="shared" si="40"/>
        <v>Included</v>
      </c>
      <c r="O645" s="1299">
        <f t="shared" si="41"/>
        <v>0</v>
      </c>
      <c r="P645" s="1070"/>
      <c r="Q645" s="1074">
        <f t="shared" si="42"/>
        <v>0</v>
      </c>
      <c r="R645" s="1075">
        <f t="shared" si="43"/>
        <v>0</v>
      </c>
      <c r="S645" s="1070"/>
      <c r="T645" s="1071"/>
      <c r="U645" s="1070"/>
      <c r="V645" s="1072"/>
      <c r="W645" s="1070"/>
      <c r="X645" s="1070"/>
      <c r="Y645" s="1070"/>
    </row>
    <row r="646" spans="1:51" s="1029" customFormat="1" ht="64.5" customHeight="1">
      <c r="A646" s="1076">
        <v>178</v>
      </c>
      <c r="B646" s="1076">
        <v>7000015665</v>
      </c>
      <c r="C646" s="1076">
        <v>1800</v>
      </c>
      <c r="D646" s="1076" t="s">
        <v>749</v>
      </c>
      <c r="E646" s="1076">
        <v>1000029111</v>
      </c>
      <c r="F646" s="1076">
        <v>72125090</v>
      </c>
      <c r="G646" s="1251"/>
      <c r="H646" s="1280">
        <v>18</v>
      </c>
      <c r="I646" s="1252"/>
      <c r="J646" s="1076" t="s">
        <v>663</v>
      </c>
      <c r="K646" s="1280" t="s">
        <v>601</v>
      </c>
      <c r="L646" s="1280">
        <v>30</v>
      </c>
      <c r="M646" s="1253"/>
      <c r="N646" s="1298" t="str">
        <f t="shared" si="40"/>
        <v>Included</v>
      </c>
      <c r="O646" s="1299">
        <f t="shared" si="41"/>
        <v>0</v>
      </c>
      <c r="P646" s="1070"/>
      <c r="Q646" s="1074">
        <f t="shared" si="42"/>
        <v>0</v>
      </c>
      <c r="R646" s="1075">
        <f t="shared" si="43"/>
        <v>0</v>
      </c>
      <c r="S646" s="1070"/>
      <c r="T646" s="1071"/>
      <c r="U646" s="1070"/>
      <c r="V646" s="1072"/>
      <c r="W646" s="1070"/>
      <c r="X646" s="1070"/>
      <c r="Y646" s="1070"/>
    </row>
    <row r="647" spans="1:51" s="1029" customFormat="1" ht="64.5" customHeight="1">
      <c r="A647" s="1076">
        <v>179</v>
      </c>
      <c r="B647" s="1076">
        <v>7000015665</v>
      </c>
      <c r="C647" s="1076">
        <v>1810</v>
      </c>
      <c r="D647" s="1076" t="s">
        <v>749</v>
      </c>
      <c r="E647" s="1076">
        <v>1000025958</v>
      </c>
      <c r="F647" s="1076">
        <v>72159090</v>
      </c>
      <c r="G647" s="1251"/>
      <c r="H647" s="1280">
        <v>18</v>
      </c>
      <c r="I647" s="1252"/>
      <c r="J647" s="1076" t="s">
        <v>664</v>
      </c>
      <c r="K647" s="1280" t="s">
        <v>574</v>
      </c>
      <c r="L647" s="1280">
        <v>3</v>
      </c>
      <c r="M647" s="1253"/>
      <c r="N647" s="1298" t="str">
        <f t="shared" si="40"/>
        <v>Included</v>
      </c>
      <c r="O647" s="1299">
        <f t="shared" si="41"/>
        <v>0</v>
      </c>
      <c r="P647" s="1070"/>
      <c r="Q647" s="1074">
        <f t="shared" si="42"/>
        <v>0</v>
      </c>
      <c r="R647" s="1075">
        <f t="shared" si="43"/>
        <v>0</v>
      </c>
      <c r="S647" s="1070"/>
      <c r="T647" s="1071"/>
      <c r="U647" s="1070"/>
      <c r="V647" s="1072"/>
      <c r="W647" s="1070"/>
      <c r="X647" s="1070"/>
      <c r="Y647" s="1070"/>
    </row>
    <row r="648" spans="1:51" s="1029" customFormat="1" ht="64.5" customHeight="1">
      <c r="A648" s="1076">
        <v>180</v>
      </c>
      <c r="B648" s="1076">
        <v>7000015665</v>
      </c>
      <c r="C648" s="1076">
        <v>1820</v>
      </c>
      <c r="D648" s="1076" t="s">
        <v>749</v>
      </c>
      <c r="E648" s="1076">
        <v>1000028400</v>
      </c>
      <c r="F648" s="1076">
        <v>85462023</v>
      </c>
      <c r="G648" s="1251"/>
      <c r="H648" s="1280">
        <v>18</v>
      </c>
      <c r="I648" s="1252"/>
      <c r="J648" s="1076" t="s">
        <v>666</v>
      </c>
      <c r="K648" s="1280" t="s">
        <v>575</v>
      </c>
      <c r="L648" s="1280">
        <v>3</v>
      </c>
      <c r="M648" s="1253"/>
      <c r="N648" s="1298" t="str">
        <f t="shared" si="40"/>
        <v>Included</v>
      </c>
      <c r="O648" s="1299">
        <f t="shared" si="41"/>
        <v>0</v>
      </c>
      <c r="P648" s="1070"/>
      <c r="Q648" s="1074">
        <f t="shared" si="42"/>
        <v>0</v>
      </c>
      <c r="R648" s="1075">
        <f t="shared" si="43"/>
        <v>0</v>
      </c>
      <c r="S648" s="1070"/>
      <c r="T648" s="1071"/>
      <c r="U648" s="1070"/>
      <c r="V648" s="1072"/>
      <c r="W648" s="1070"/>
      <c r="X648" s="1070"/>
      <c r="Y648" s="1070"/>
    </row>
    <row r="649" spans="1:51" s="1029" customFormat="1" ht="64.5" customHeight="1">
      <c r="A649" s="1076">
        <v>181</v>
      </c>
      <c r="B649" s="1076">
        <v>7000015665</v>
      </c>
      <c r="C649" s="1076">
        <v>1830</v>
      </c>
      <c r="D649" s="1076" t="s">
        <v>749</v>
      </c>
      <c r="E649" s="1076">
        <v>1000037002</v>
      </c>
      <c r="F649" s="1076">
        <v>73089040</v>
      </c>
      <c r="G649" s="1251"/>
      <c r="H649" s="1280">
        <v>18</v>
      </c>
      <c r="I649" s="1252"/>
      <c r="J649" s="1076" t="s">
        <v>667</v>
      </c>
      <c r="K649" s="1280" t="s">
        <v>578</v>
      </c>
      <c r="L649" s="1280">
        <v>0.75</v>
      </c>
      <c r="M649" s="1253"/>
      <c r="N649" s="1298" t="str">
        <f t="shared" si="40"/>
        <v>Included</v>
      </c>
      <c r="O649" s="1299">
        <f t="shared" si="41"/>
        <v>0</v>
      </c>
      <c r="P649" s="1070"/>
      <c r="Q649" s="1074">
        <f t="shared" si="42"/>
        <v>0</v>
      </c>
      <c r="R649" s="1075">
        <f t="shared" si="43"/>
        <v>0</v>
      </c>
      <c r="S649" s="1070"/>
      <c r="T649" s="1071"/>
      <c r="U649" s="1070"/>
      <c r="V649" s="1072"/>
      <c r="W649" s="1070"/>
      <c r="X649" s="1070"/>
      <c r="Y649" s="1070"/>
    </row>
    <row r="650" spans="1:51" s="1029" customFormat="1" ht="64.5" customHeight="1">
      <c r="A650" s="1076">
        <v>182</v>
      </c>
      <c r="B650" s="1076">
        <v>7000015693</v>
      </c>
      <c r="C650" s="1076">
        <v>20</v>
      </c>
      <c r="D650" s="1076" t="s">
        <v>749</v>
      </c>
      <c r="E650" s="1076">
        <v>1000040982</v>
      </c>
      <c r="F650" s="1076">
        <v>85043100</v>
      </c>
      <c r="G650" s="1251"/>
      <c r="H650" s="1280">
        <v>18</v>
      </c>
      <c r="I650" s="1252"/>
      <c r="J650" s="1076" t="s">
        <v>634</v>
      </c>
      <c r="K650" s="1280" t="s">
        <v>575</v>
      </c>
      <c r="L650" s="1280">
        <v>3</v>
      </c>
      <c r="M650" s="1253"/>
      <c r="N650" s="1298" t="str">
        <f t="shared" si="40"/>
        <v>Included</v>
      </c>
      <c r="O650" s="1299">
        <f t="shared" si="41"/>
        <v>0</v>
      </c>
      <c r="P650" s="1070"/>
      <c r="Q650" s="1074">
        <f t="shared" si="42"/>
        <v>0</v>
      </c>
      <c r="R650" s="1075">
        <f t="shared" si="43"/>
        <v>0</v>
      </c>
      <c r="S650" s="1070"/>
      <c r="T650" s="1071"/>
      <c r="U650" s="1070"/>
      <c r="V650" s="1072"/>
      <c r="W650" s="1070"/>
      <c r="X650" s="1070"/>
      <c r="Y650" s="1070"/>
    </row>
    <row r="651" spans="1:51" s="1029" customFormat="1" ht="45" customHeight="1">
      <c r="A651" s="1076">
        <v>183</v>
      </c>
      <c r="B651" s="1076">
        <v>7000015665</v>
      </c>
      <c r="C651" s="1076">
        <v>1840</v>
      </c>
      <c r="D651" s="1076" t="s">
        <v>750</v>
      </c>
      <c r="E651" s="1076">
        <v>1000028388</v>
      </c>
      <c r="F651" s="1076">
        <v>85352121</v>
      </c>
      <c r="G651" s="1251"/>
      <c r="H651" s="1280">
        <v>18</v>
      </c>
      <c r="I651" s="1252"/>
      <c r="J651" s="1076" t="s">
        <v>638</v>
      </c>
      <c r="K651" s="1280" t="s">
        <v>574</v>
      </c>
      <c r="L651" s="1280">
        <v>15</v>
      </c>
      <c r="M651" s="1253"/>
      <c r="N651" s="1298" t="str">
        <f t="shared" si="40"/>
        <v>Included</v>
      </c>
      <c r="O651" s="1299">
        <f t="shared" si="41"/>
        <v>0</v>
      </c>
      <c r="P651" s="1070"/>
      <c r="Q651" s="1074">
        <f t="shared" si="42"/>
        <v>0</v>
      </c>
      <c r="R651" s="1075">
        <f t="shared" si="43"/>
        <v>0</v>
      </c>
      <c r="S651" s="1070"/>
      <c r="T651" s="1071"/>
      <c r="U651" s="1070"/>
      <c r="V651" s="1072"/>
      <c r="W651" s="1070"/>
      <c r="X651" s="1070"/>
      <c r="Y651" s="1070"/>
    </row>
    <row r="652" spans="1:51" s="1029" customFormat="1" ht="45" customHeight="1">
      <c r="A652" s="1076">
        <v>184</v>
      </c>
      <c r="B652" s="1076">
        <v>7000015665</v>
      </c>
      <c r="C652" s="1076">
        <v>1850</v>
      </c>
      <c r="D652" s="1076" t="s">
        <v>750</v>
      </c>
      <c r="E652" s="1076">
        <v>1000022782</v>
      </c>
      <c r="F652" s="1076">
        <v>85359030</v>
      </c>
      <c r="G652" s="1251"/>
      <c r="H652" s="1280">
        <v>18</v>
      </c>
      <c r="I652" s="1252"/>
      <c r="J652" s="1076" t="s">
        <v>610</v>
      </c>
      <c r="K652" s="1280" t="s">
        <v>574</v>
      </c>
      <c r="L652" s="1280">
        <v>15</v>
      </c>
      <c r="M652" s="1253"/>
      <c r="N652" s="1298" t="str">
        <f t="shared" si="40"/>
        <v>Included</v>
      </c>
      <c r="O652" s="1299">
        <f t="shared" si="41"/>
        <v>0</v>
      </c>
      <c r="P652" s="1070"/>
      <c r="Q652" s="1074">
        <f t="shared" si="42"/>
        <v>0</v>
      </c>
      <c r="R652" s="1075">
        <f t="shared" si="43"/>
        <v>0</v>
      </c>
      <c r="S652" s="1070"/>
      <c r="T652" s="1071"/>
      <c r="U652" s="1070"/>
      <c r="V652" s="1072"/>
      <c r="W652" s="1070"/>
      <c r="X652" s="1070"/>
      <c r="Y652" s="1070"/>
    </row>
    <row r="653" spans="1:51" s="1029" customFormat="1" ht="36.75" customHeight="1">
      <c r="A653" s="1076">
        <v>185</v>
      </c>
      <c r="B653" s="1076">
        <v>7000015665</v>
      </c>
      <c r="C653" s="1076">
        <v>1860</v>
      </c>
      <c r="D653" s="1076" t="s">
        <v>750</v>
      </c>
      <c r="E653" s="1076">
        <v>1000020375</v>
      </c>
      <c r="F653" s="1076">
        <v>85354010</v>
      </c>
      <c r="G653" s="1251"/>
      <c r="H653" s="1280">
        <v>18</v>
      </c>
      <c r="I653" s="1252"/>
      <c r="J653" s="1076" t="s">
        <v>613</v>
      </c>
      <c r="K653" s="1280" t="s">
        <v>574</v>
      </c>
      <c r="L653" s="1280">
        <v>45</v>
      </c>
      <c r="M653" s="1253"/>
      <c r="N653" s="1298" t="str">
        <f t="shared" si="40"/>
        <v>Included</v>
      </c>
      <c r="O653" s="1299">
        <f t="shared" si="41"/>
        <v>0</v>
      </c>
      <c r="P653" s="1070"/>
      <c r="Q653" s="1074">
        <f t="shared" si="42"/>
        <v>0</v>
      </c>
      <c r="R653" s="1075">
        <f t="shared" si="43"/>
        <v>0</v>
      </c>
      <c r="S653" s="1070"/>
      <c r="T653" s="1071"/>
      <c r="U653" s="1070"/>
      <c r="V653" s="1072"/>
      <c r="W653" s="1070"/>
      <c r="X653" s="1070"/>
      <c r="Y653" s="1070"/>
    </row>
    <row r="654" spans="1:51" ht="25.5" customHeight="1">
      <c r="A654" s="1078"/>
      <c r="B654" s="1079"/>
      <c r="C654" s="1079"/>
      <c r="D654" s="1079"/>
      <c r="E654" s="1079"/>
      <c r="F654" s="1079"/>
      <c r="G654" s="1079"/>
      <c r="H654" s="1430" t="s">
        <v>579</v>
      </c>
      <c r="I654" s="1430"/>
      <c r="J654" s="1430"/>
      <c r="K654" s="1430"/>
      <c r="L654" s="1430"/>
      <c r="M654" s="1431"/>
      <c r="N654" s="1343">
        <f>SUM(N22:N653)</f>
        <v>0</v>
      </c>
      <c r="O654" s="1300">
        <f>SUM(O22:O653)</f>
        <v>0</v>
      </c>
      <c r="S654" s="1017"/>
      <c r="Z654" s="1080"/>
      <c r="AA654" s="1080"/>
      <c r="AC654" s="1080"/>
      <c r="AD654" s="1080"/>
      <c r="AF654" s="1036"/>
      <c r="AG654" s="1026"/>
      <c r="AH654" s="1026"/>
      <c r="AI654" s="1026"/>
      <c r="AJ654" s="1026"/>
      <c r="AK654" s="1026"/>
      <c r="AL654" s="1026"/>
      <c r="AM654" s="1026"/>
      <c r="AN654" s="1026"/>
      <c r="AO654" s="1026"/>
      <c r="AP654" s="1026"/>
      <c r="AQ654" s="1026"/>
      <c r="AR654" s="1026"/>
      <c r="AS654" s="1026"/>
      <c r="AT654" s="1026"/>
      <c r="AU654" s="1026"/>
      <c r="AV654" s="1026"/>
      <c r="AW654" s="1026"/>
      <c r="AX654" s="1026"/>
      <c r="AY654" s="1026"/>
    </row>
    <row r="655" spans="1:51">
      <c r="A655" s="1081"/>
      <c r="B655" s="1082"/>
      <c r="C655" s="1082"/>
      <c r="D655" s="1082"/>
      <c r="E655" s="1082"/>
      <c r="F655" s="1082"/>
      <c r="G655" s="1082"/>
      <c r="H655" s="1425" t="s">
        <v>506</v>
      </c>
      <c r="I655" s="1425"/>
      <c r="J655" s="1425"/>
      <c r="K655" s="1425"/>
      <c r="L655" s="1425"/>
      <c r="M655" s="1426"/>
      <c r="N655" s="1301">
        <f>'Sch-7'!M20</f>
        <v>0</v>
      </c>
      <c r="O655" s="1302"/>
      <c r="Z655" s="1030"/>
      <c r="AA655" s="1080"/>
      <c r="AC655" s="1030"/>
      <c r="AD655" s="1080"/>
      <c r="AG655" s="1026"/>
      <c r="AH655" s="1026"/>
      <c r="AI655" s="1026"/>
      <c r="AJ655" s="1026"/>
      <c r="AK655" s="1026"/>
      <c r="AL655" s="1026"/>
      <c r="AM655" s="1026"/>
      <c r="AN655" s="1026"/>
      <c r="AO655" s="1026"/>
      <c r="AP655" s="1026"/>
      <c r="AQ655" s="1026"/>
      <c r="AR655" s="1026"/>
      <c r="AS655" s="1026"/>
      <c r="AT655" s="1026"/>
      <c r="AU655" s="1026"/>
      <c r="AV655" s="1026"/>
      <c r="AW655" s="1026"/>
      <c r="AX655" s="1026"/>
      <c r="AY655" s="1026"/>
    </row>
    <row r="656" spans="1:51" ht="15.75" thickBot="1">
      <c r="A656" s="1083"/>
      <c r="B656" s="1084"/>
      <c r="C656" s="1084"/>
      <c r="D656" s="1084"/>
      <c r="E656" s="1084"/>
      <c r="F656" s="1084"/>
      <c r="G656" s="1084"/>
      <c r="H656" s="1427" t="s">
        <v>423</v>
      </c>
      <c r="I656" s="1427"/>
      <c r="J656" s="1427"/>
      <c r="K656" s="1427"/>
      <c r="L656" s="1427"/>
      <c r="M656" s="1427"/>
      <c r="N656" s="1344">
        <f>N655+N654</f>
        <v>0</v>
      </c>
      <c r="O656" s="1304"/>
      <c r="Z656" s="1030"/>
      <c r="AA656" s="1077"/>
      <c r="AB656" s="1067"/>
      <c r="AC656" s="1085"/>
      <c r="AD656" s="1077"/>
      <c r="AF656" s="1086"/>
      <c r="AG656" s="1026"/>
      <c r="AH656" s="1026"/>
      <c r="AI656" s="1026"/>
      <c r="AJ656" s="1026"/>
      <c r="AK656" s="1026"/>
      <c r="AL656" s="1026"/>
      <c r="AM656" s="1026"/>
      <c r="AN656" s="1026"/>
      <c r="AO656" s="1026"/>
      <c r="AP656" s="1026"/>
      <c r="AQ656" s="1026"/>
      <c r="AR656" s="1026"/>
      <c r="AS656" s="1026"/>
      <c r="AT656" s="1026"/>
      <c r="AU656" s="1026"/>
      <c r="AV656" s="1026"/>
      <c r="AW656" s="1026"/>
      <c r="AX656" s="1026"/>
      <c r="AY656" s="1026"/>
    </row>
    <row r="657" spans="1:51" ht="15.75" hidden="1" thickBot="1">
      <c r="A657" s="1087"/>
      <c r="B657" s="1087"/>
      <c r="C657" s="1087"/>
      <c r="D657" s="1087"/>
      <c r="E657" s="1087"/>
      <c r="F657" s="1087"/>
      <c r="G657" s="1087"/>
      <c r="H657" s="1434" t="s">
        <v>511</v>
      </c>
      <c r="I657" s="1435"/>
      <c r="J657" s="1435"/>
      <c r="K657" s="1435"/>
      <c r="L657" s="1435"/>
      <c r="M657" s="1436"/>
      <c r="N657" s="1303">
        <f>O654</f>
        <v>0</v>
      </c>
      <c r="O657" s="1304"/>
      <c r="Z657" s="1030"/>
      <c r="AA657" s="1077"/>
      <c r="AB657" s="1067"/>
      <c r="AC657" s="1085"/>
      <c r="AD657" s="1077"/>
      <c r="AF657" s="1086"/>
      <c r="AG657" s="1026"/>
      <c r="AH657" s="1026"/>
      <c r="AI657" s="1026"/>
      <c r="AJ657" s="1026"/>
      <c r="AK657" s="1026"/>
      <c r="AL657" s="1026"/>
      <c r="AM657" s="1026"/>
      <c r="AN657" s="1026"/>
      <c r="AO657" s="1026"/>
      <c r="AP657" s="1026"/>
      <c r="AQ657" s="1026"/>
      <c r="AR657" s="1026"/>
      <c r="AS657" s="1026"/>
      <c r="AT657" s="1026"/>
      <c r="AU657" s="1026"/>
      <c r="AV657" s="1026"/>
      <c r="AW657" s="1026"/>
      <c r="AX657" s="1026"/>
      <c r="AY657" s="1026"/>
    </row>
    <row r="658" spans="1:51">
      <c r="A658" s="1432"/>
      <c r="B658" s="1432"/>
      <c r="C658" s="1432"/>
      <c r="D658" s="1432"/>
      <c r="E658" s="1432"/>
      <c r="F658" s="1432"/>
      <c r="G658" s="1432"/>
      <c r="H658" s="1433"/>
      <c r="I658" s="1433"/>
      <c r="J658" s="1433"/>
      <c r="K658" s="1433"/>
      <c r="L658" s="1433"/>
      <c r="M658" s="1433"/>
      <c r="N658" s="1433"/>
      <c r="O658" s="1433"/>
      <c r="Z658" s="1088"/>
      <c r="AA658" s="1080"/>
      <c r="AC658" s="1088"/>
      <c r="AD658" s="1080"/>
      <c r="AG658" s="1026"/>
      <c r="AH658" s="1026"/>
      <c r="AI658" s="1026"/>
      <c r="AJ658" s="1026"/>
      <c r="AK658" s="1026"/>
      <c r="AL658" s="1026"/>
      <c r="AM658" s="1026"/>
      <c r="AN658" s="1026"/>
      <c r="AO658" s="1026"/>
      <c r="AP658" s="1026"/>
      <c r="AQ658" s="1026"/>
      <c r="AR658" s="1026"/>
      <c r="AS658" s="1026"/>
      <c r="AT658" s="1026"/>
      <c r="AU658" s="1026"/>
      <c r="AV658" s="1026"/>
      <c r="AW658" s="1026"/>
      <c r="AX658" s="1026"/>
      <c r="AY658" s="1026"/>
    </row>
    <row r="659" spans="1:51">
      <c r="A659" s="1089" t="s">
        <v>410</v>
      </c>
      <c r="B659" s="1415" t="s">
        <v>487</v>
      </c>
      <c r="C659" s="1415"/>
      <c r="D659" s="1415"/>
      <c r="E659" s="1415"/>
      <c r="F659" s="1415"/>
      <c r="G659" s="1415"/>
      <c r="H659" s="1415"/>
      <c r="I659" s="1415"/>
      <c r="J659" s="1415"/>
      <c r="K659" s="1415"/>
      <c r="L659" s="1415"/>
      <c r="M659" s="1415"/>
      <c r="N659" s="1415"/>
      <c r="O659" s="1415"/>
      <c r="AG659" s="1026"/>
      <c r="AH659" s="1026"/>
      <c r="AI659" s="1026"/>
      <c r="AJ659" s="1026"/>
      <c r="AK659" s="1026"/>
      <c r="AL659" s="1026"/>
      <c r="AM659" s="1026"/>
      <c r="AN659" s="1026"/>
      <c r="AO659" s="1026"/>
      <c r="AP659" s="1026"/>
      <c r="AQ659" s="1026"/>
      <c r="AR659" s="1026"/>
      <c r="AS659" s="1026"/>
      <c r="AT659" s="1026"/>
      <c r="AU659" s="1026"/>
      <c r="AV659" s="1026"/>
      <c r="AW659" s="1026"/>
      <c r="AX659" s="1026"/>
      <c r="AY659" s="1026"/>
    </row>
    <row r="660" spans="1:51">
      <c r="A660" s="1090" t="s">
        <v>489</v>
      </c>
      <c r="B660" s="1416" t="s">
        <v>488</v>
      </c>
      <c r="C660" s="1416"/>
      <c r="D660" s="1416"/>
      <c r="E660" s="1416"/>
      <c r="F660" s="1416"/>
      <c r="G660" s="1416"/>
      <c r="H660" s="1416"/>
      <c r="I660" s="1416"/>
      <c r="J660" s="1416"/>
      <c r="K660" s="1416"/>
      <c r="L660" s="1416"/>
      <c r="M660" s="1416"/>
      <c r="N660" s="1416"/>
      <c r="O660" s="1416"/>
      <c r="AG660" s="1026"/>
      <c r="AH660" s="1026"/>
      <c r="AI660" s="1026"/>
      <c r="AJ660" s="1026"/>
      <c r="AK660" s="1026"/>
      <c r="AL660" s="1026"/>
      <c r="AM660" s="1026"/>
      <c r="AN660" s="1026"/>
      <c r="AO660" s="1026"/>
      <c r="AP660" s="1026"/>
      <c r="AQ660" s="1026"/>
      <c r="AR660" s="1026"/>
      <c r="AS660" s="1026"/>
      <c r="AT660" s="1026"/>
      <c r="AU660" s="1026"/>
      <c r="AV660" s="1026"/>
      <c r="AW660" s="1026"/>
      <c r="AX660" s="1026"/>
      <c r="AY660" s="1026"/>
    </row>
    <row r="661" spans="1:51">
      <c r="A661" s="1090"/>
      <c r="B661" s="1090"/>
      <c r="C661" s="1090"/>
      <c r="D661" s="1090"/>
      <c r="E661" s="1090"/>
      <c r="F661" s="1416"/>
      <c r="G661" s="1416"/>
      <c r="H661" s="1416"/>
      <c r="I661" s="1416"/>
      <c r="J661" s="1416"/>
      <c r="K661" s="1416"/>
      <c r="L661" s="1416"/>
      <c r="M661" s="1416"/>
      <c r="N661" s="1416"/>
      <c r="O661" s="1416"/>
      <c r="AG661" s="1026"/>
      <c r="AH661" s="1026"/>
      <c r="AI661" s="1026"/>
      <c r="AJ661" s="1026"/>
      <c r="AK661" s="1026"/>
      <c r="AL661" s="1026"/>
      <c r="AM661" s="1026"/>
      <c r="AN661" s="1026"/>
      <c r="AO661" s="1026"/>
      <c r="AP661" s="1026"/>
      <c r="AQ661" s="1026"/>
      <c r="AR661" s="1026"/>
      <c r="AS661" s="1026"/>
      <c r="AT661" s="1026"/>
      <c r="AU661" s="1026"/>
      <c r="AV661" s="1026"/>
      <c r="AW661" s="1026"/>
      <c r="AX661" s="1026"/>
      <c r="AY661" s="1026"/>
    </row>
    <row r="662" spans="1:51" ht="28.5">
      <c r="A662" s="1091" t="s">
        <v>406</v>
      </c>
      <c r="B662" s="1092" t="str">
        <f>'Names of Bidder'!D31&amp;"-"&amp; 'Names of Bidder'!E31&amp;"-" &amp;'Names of Bidder'!F31</f>
        <v>--</v>
      </c>
      <c r="C662" s="1091"/>
      <c r="D662" s="1091"/>
      <c r="E662" s="1091"/>
      <c r="F662" s="1026"/>
      <c r="G662" s="1091"/>
      <c r="H662" s="1091"/>
      <c r="I662" s="1093"/>
      <c r="K662" s="1094"/>
      <c r="L662" s="1289"/>
      <c r="O662" s="1283"/>
      <c r="AG662" s="1026"/>
      <c r="AH662" s="1026"/>
      <c r="AI662" s="1026"/>
      <c r="AJ662" s="1026"/>
      <c r="AK662" s="1026"/>
      <c r="AL662" s="1026"/>
      <c r="AM662" s="1026"/>
      <c r="AN662" s="1026"/>
      <c r="AO662" s="1026"/>
      <c r="AP662" s="1026"/>
      <c r="AQ662" s="1026"/>
      <c r="AR662" s="1026"/>
      <c r="AS662" s="1026"/>
      <c r="AT662" s="1026"/>
      <c r="AU662" s="1026"/>
      <c r="AV662" s="1026"/>
      <c r="AW662" s="1026"/>
      <c r="AX662" s="1026"/>
      <c r="AY662" s="1026"/>
    </row>
    <row r="663" spans="1:51" ht="28.5">
      <c r="A663" s="1091" t="s">
        <v>407</v>
      </c>
      <c r="B663" s="1092" t="str">
        <f>IF('Names of Bidder'!D32=0, "", 'Names of Bidder'!D32)</f>
        <v/>
      </c>
      <c r="C663" s="1091"/>
      <c r="D663" s="1091"/>
      <c r="E663" s="1091"/>
      <c r="F663" s="1026"/>
      <c r="G663" s="1091"/>
      <c r="H663" s="1091"/>
      <c r="I663" s="1093"/>
      <c r="L663" s="1289" t="s">
        <v>408</v>
      </c>
      <c r="M663" s="1095" t="str">
        <f>IF('Names of Bidder'!D24=0, "", 'Names of Bidder'!D24)</f>
        <v/>
      </c>
      <c r="O663" s="1283"/>
      <c r="AG663" s="1026"/>
      <c r="AH663" s="1026"/>
      <c r="AI663" s="1026"/>
      <c r="AJ663" s="1026"/>
      <c r="AK663" s="1026"/>
      <c r="AL663" s="1026"/>
      <c r="AM663" s="1026"/>
      <c r="AN663" s="1026"/>
      <c r="AO663" s="1026"/>
      <c r="AP663" s="1026"/>
      <c r="AQ663" s="1026"/>
      <c r="AR663" s="1026"/>
      <c r="AS663" s="1026"/>
      <c r="AT663" s="1026"/>
      <c r="AU663" s="1026"/>
      <c r="AV663" s="1026"/>
      <c r="AW663" s="1026"/>
      <c r="AX663" s="1026"/>
      <c r="AY663" s="1026"/>
    </row>
    <row r="664" spans="1:51">
      <c r="A664" s="1096"/>
      <c r="B664" s="1096"/>
      <c r="C664" s="1096"/>
      <c r="D664" s="1096"/>
      <c r="E664" s="1096"/>
      <c r="F664" s="1096"/>
      <c r="G664" s="1096"/>
      <c r="H664" s="1096"/>
      <c r="I664" s="1097"/>
      <c r="J664" s="1070"/>
      <c r="K664" s="1096"/>
      <c r="L664" s="1289" t="s">
        <v>409</v>
      </c>
      <c r="M664" s="1095" t="str">
        <f>IF('Names of Bidder'!D25=0, "", 'Names of Bidder'!D25)</f>
        <v/>
      </c>
      <c r="N664" s="1096"/>
      <c r="AG664" s="1026"/>
      <c r="AH664" s="1026"/>
      <c r="AI664" s="1026"/>
      <c r="AJ664" s="1026"/>
      <c r="AK664" s="1026"/>
      <c r="AL664" s="1026"/>
      <c r="AM664" s="1026"/>
      <c r="AN664" s="1026"/>
      <c r="AO664" s="1026"/>
      <c r="AP664" s="1026"/>
      <c r="AQ664" s="1026"/>
      <c r="AR664" s="1026"/>
      <c r="AS664" s="1026"/>
      <c r="AT664" s="1026"/>
      <c r="AU664" s="1026"/>
      <c r="AV664" s="1026"/>
      <c r="AW664" s="1026"/>
      <c r="AX664" s="1026"/>
      <c r="AY664" s="1026"/>
    </row>
    <row r="665" spans="1:51">
      <c r="A665" s="1098"/>
      <c r="B665" s="1098"/>
      <c r="C665" s="1098"/>
      <c r="D665" s="1098"/>
      <c r="E665" s="1098"/>
      <c r="F665" s="1098"/>
      <c r="G665" s="1098"/>
      <c r="H665" s="1098"/>
      <c r="I665" s="1099"/>
      <c r="J665" s="1100"/>
      <c r="K665" s="1098"/>
      <c r="L665" s="1289"/>
      <c r="M665" s="1101"/>
      <c r="N665" s="1305"/>
      <c r="O665" s="1306"/>
      <c r="AG665" s="1026"/>
      <c r="AH665" s="1026"/>
      <c r="AI665" s="1026"/>
      <c r="AJ665" s="1026"/>
      <c r="AK665" s="1026"/>
      <c r="AL665" s="1026"/>
      <c r="AM665" s="1026"/>
      <c r="AN665" s="1026"/>
      <c r="AO665" s="1026"/>
      <c r="AP665" s="1026"/>
      <c r="AQ665" s="1026"/>
      <c r="AR665" s="1026"/>
      <c r="AS665" s="1026"/>
      <c r="AT665" s="1026"/>
      <c r="AU665" s="1026"/>
      <c r="AV665" s="1026"/>
      <c r="AW665" s="1026"/>
      <c r="AX665" s="1026"/>
      <c r="AY665" s="1026"/>
    </row>
    <row r="666" spans="1:51">
      <c r="A666" s="1098"/>
      <c r="B666" s="1098"/>
      <c r="C666" s="1098"/>
      <c r="D666" s="1098"/>
      <c r="E666" s="1098"/>
      <c r="F666" s="1098"/>
      <c r="G666" s="1098"/>
      <c r="H666" s="1098"/>
      <c r="I666" s="1099"/>
      <c r="J666" s="1100"/>
      <c r="K666" s="1098"/>
      <c r="L666" s="1098"/>
      <c r="M666" s="1100"/>
      <c r="N666" s="1098"/>
      <c r="O666" s="1121"/>
      <c r="AG666" s="1026"/>
      <c r="AH666" s="1026"/>
      <c r="AI666" s="1026"/>
      <c r="AJ666" s="1026"/>
      <c r="AK666" s="1026"/>
      <c r="AL666" s="1026"/>
      <c r="AM666" s="1026"/>
      <c r="AN666" s="1026"/>
      <c r="AO666" s="1026"/>
      <c r="AP666" s="1026"/>
      <c r="AQ666" s="1026"/>
      <c r="AR666" s="1026"/>
      <c r="AS666" s="1026"/>
      <c r="AT666" s="1026"/>
      <c r="AU666" s="1026"/>
      <c r="AV666" s="1026"/>
      <c r="AW666" s="1026"/>
      <c r="AX666" s="1026"/>
      <c r="AY666" s="1026"/>
    </row>
    <row r="667" spans="1:51">
      <c r="A667" s="1098"/>
      <c r="B667" s="1098"/>
      <c r="C667" s="1098"/>
      <c r="D667" s="1098"/>
      <c r="E667" s="1098"/>
      <c r="F667" s="1098"/>
      <c r="G667" s="1098"/>
      <c r="H667" s="1098"/>
      <c r="I667" s="1099"/>
      <c r="J667" s="1100"/>
      <c r="K667" s="1098"/>
      <c r="L667" s="1098"/>
      <c r="M667" s="1100"/>
      <c r="N667" s="1098"/>
      <c r="O667" s="1121"/>
      <c r="AG667" s="1026"/>
      <c r="AH667" s="1026"/>
      <c r="AI667" s="1026"/>
      <c r="AJ667" s="1026"/>
      <c r="AK667" s="1026"/>
      <c r="AL667" s="1026"/>
      <c r="AM667" s="1026"/>
      <c r="AN667" s="1026"/>
      <c r="AO667" s="1026"/>
      <c r="AP667" s="1026"/>
      <c r="AQ667" s="1026"/>
      <c r="AR667" s="1026"/>
      <c r="AS667" s="1026"/>
      <c r="AT667" s="1026"/>
      <c r="AU667" s="1026"/>
      <c r="AV667" s="1026"/>
      <c r="AW667" s="1026"/>
      <c r="AX667" s="1026"/>
      <c r="AY667" s="1026"/>
    </row>
    <row r="668" spans="1:51">
      <c r="A668" s="1098"/>
      <c r="B668" s="1098"/>
      <c r="C668" s="1098"/>
      <c r="D668" s="1098"/>
      <c r="E668" s="1098"/>
      <c r="F668" s="1098"/>
      <c r="G668" s="1098"/>
      <c r="H668" s="1098"/>
      <c r="I668" s="1099"/>
      <c r="J668" s="1100"/>
      <c r="K668" s="1098"/>
      <c r="L668" s="1098"/>
      <c r="M668" s="1100"/>
      <c r="N668" s="1098"/>
      <c r="O668" s="1121"/>
      <c r="AG668" s="1026"/>
      <c r="AH668" s="1026"/>
      <c r="AI668" s="1026"/>
      <c r="AJ668" s="1026"/>
      <c r="AK668" s="1026"/>
      <c r="AL668" s="1026"/>
      <c r="AM668" s="1026"/>
      <c r="AN668" s="1026"/>
      <c r="AO668" s="1026"/>
      <c r="AP668" s="1026"/>
      <c r="AQ668" s="1026"/>
      <c r="AR668" s="1026"/>
      <c r="AS668" s="1026"/>
      <c r="AT668" s="1026"/>
      <c r="AU668" s="1026"/>
      <c r="AV668" s="1026"/>
      <c r="AW668" s="1026"/>
      <c r="AX668" s="1026"/>
      <c r="AY668" s="1026"/>
    </row>
    <row r="669" spans="1:51">
      <c r="A669" s="1098"/>
      <c r="B669" s="1098"/>
      <c r="C669" s="1098"/>
      <c r="D669" s="1098"/>
      <c r="E669" s="1098"/>
      <c r="F669" s="1098"/>
      <c r="G669" s="1098"/>
      <c r="H669" s="1098"/>
      <c r="I669" s="1099"/>
      <c r="J669" s="1100"/>
      <c r="K669" s="1098"/>
      <c r="L669" s="1098"/>
      <c r="M669" s="1100"/>
      <c r="N669" s="1098"/>
      <c r="O669" s="1121"/>
      <c r="AG669" s="1026"/>
      <c r="AH669" s="1026"/>
      <c r="AI669" s="1026"/>
      <c r="AJ669" s="1026"/>
      <c r="AK669" s="1026"/>
      <c r="AL669" s="1026"/>
      <c r="AM669" s="1026"/>
      <c r="AN669" s="1026"/>
      <c r="AO669" s="1026"/>
      <c r="AP669" s="1026"/>
      <c r="AQ669" s="1026"/>
      <c r="AR669" s="1026"/>
      <c r="AS669" s="1026"/>
      <c r="AT669" s="1026"/>
      <c r="AU669" s="1026"/>
      <c r="AV669" s="1026"/>
      <c r="AW669" s="1026"/>
      <c r="AX669" s="1026"/>
      <c r="AY669" s="1026"/>
    </row>
    <row r="670" spans="1:51">
      <c r="A670" s="1098"/>
      <c r="B670" s="1098"/>
      <c r="C670" s="1098"/>
      <c r="D670" s="1098"/>
      <c r="E670" s="1098"/>
      <c r="F670" s="1098"/>
      <c r="G670" s="1098"/>
      <c r="H670" s="1098"/>
      <c r="I670" s="1099"/>
      <c r="J670" s="1100"/>
      <c r="K670" s="1098"/>
      <c r="L670" s="1098"/>
      <c r="M670" s="1100"/>
      <c r="N670" s="1098"/>
      <c r="O670" s="1121"/>
      <c r="AG670" s="1026"/>
      <c r="AH670" s="1026"/>
      <c r="AI670" s="1026"/>
      <c r="AJ670" s="1026"/>
      <c r="AK670" s="1026"/>
      <c r="AL670" s="1026"/>
      <c r="AM670" s="1026"/>
      <c r="AN670" s="1026"/>
      <c r="AO670" s="1026"/>
      <c r="AP670" s="1026"/>
      <c r="AQ670" s="1026"/>
      <c r="AR670" s="1026"/>
      <c r="AS670" s="1026"/>
      <c r="AT670" s="1026"/>
      <c r="AU670" s="1026"/>
      <c r="AV670" s="1026"/>
      <c r="AW670" s="1026"/>
      <c r="AX670" s="1026"/>
      <c r="AY670" s="1026"/>
    </row>
    <row r="671" spans="1:51">
      <c r="A671" s="1098"/>
      <c r="B671" s="1098"/>
      <c r="C671" s="1098"/>
      <c r="D671" s="1098"/>
      <c r="E671" s="1098"/>
      <c r="F671" s="1098"/>
      <c r="G671" s="1098"/>
      <c r="H671" s="1098"/>
      <c r="I671" s="1099"/>
      <c r="J671" s="1100"/>
      <c r="K671" s="1098"/>
      <c r="L671" s="1098"/>
      <c r="M671" s="1100"/>
      <c r="N671" s="1098"/>
      <c r="O671" s="1121"/>
      <c r="AG671" s="1026"/>
      <c r="AH671" s="1026"/>
      <c r="AI671" s="1026"/>
      <c r="AJ671" s="1026"/>
      <c r="AK671" s="1026"/>
      <c r="AL671" s="1026"/>
      <c r="AM671" s="1026"/>
      <c r="AN671" s="1026"/>
      <c r="AO671" s="1026"/>
      <c r="AP671" s="1026"/>
      <c r="AQ671" s="1026"/>
      <c r="AR671" s="1026"/>
      <c r="AS671" s="1026"/>
      <c r="AT671" s="1026"/>
      <c r="AU671" s="1026"/>
      <c r="AV671" s="1026"/>
      <c r="AW671" s="1026"/>
      <c r="AX671" s="1026"/>
      <c r="AY671" s="1026"/>
    </row>
    <row r="672" spans="1:51">
      <c r="A672" s="1098"/>
      <c r="B672" s="1098"/>
      <c r="C672" s="1098"/>
      <c r="D672" s="1098"/>
      <c r="E672" s="1098"/>
      <c r="F672" s="1098"/>
      <c r="G672" s="1098"/>
      <c r="H672" s="1098"/>
      <c r="I672" s="1099"/>
      <c r="J672" s="1100"/>
      <c r="K672" s="1098"/>
      <c r="L672" s="1098"/>
      <c r="M672" s="1100"/>
      <c r="N672" s="1098"/>
      <c r="O672" s="1121"/>
      <c r="P672" s="1026"/>
      <c r="Q672" s="1026"/>
      <c r="R672" s="1026"/>
      <c r="S672" s="1026"/>
      <c r="T672" s="1026"/>
      <c r="U672" s="1026"/>
      <c r="V672" s="1026"/>
      <c r="W672" s="1026"/>
      <c r="X672" s="1026"/>
      <c r="Y672" s="1026"/>
      <c r="Z672" s="1026"/>
      <c r="AA672" s="1026"/>
      <c r="AB672" s="1026"/>
      <c r="AC672" s="1026"/>
      <c r="AD672" s="1026"/>
      <c r="AE672" s="1026"/>
      <c r="AF672" s="1026"/>
      <c r="AG672" s="1026"/>
      <c r="AH672" s="1026"/>
      <c r="AI672" s="1026"/>
      <c r="AJ672" s="1026"/>
      <c r="AK672" s="1026"/>
      <c r="AL672" s="1026"/>
      <c r="AM672" s="1026"/>
      <c r="AN672" s="1026"/>
      <c r="AO672" s="1026"/>
      <c r="AP672" s="1026"/>
      <c r="AQ672" s="1026"/>
      <c r="AR672" s="1026"/>
      <c r="AS672" s="1026"/>
      <c r="AT672" s="1026"/>
      <c r="AU672" s="1026"/>
      <c r="AV672" s="1026"/>
      <c r="AW672" s="1026"/>
      <c r="AX672" s="1026"/>
      <c r="AY672" s="1026"/>
    </row>
    <row r="673" spans="1:51">
      <c r="A673" s="1098"/>
      <c r="B673" s="1098"/>
      <c r="C673" s="1098"/>
      <c r="D673" s="1098"/>
      <c r="E673" s="1098"/>
      <c r="F673" s="1098"/>
      <c r="G673" s="1098"/>
      <c r="H673" s="1098"/>
      <c r="I673" s="1099"/>
      <c r="J673" s="1100"/>
      <c r="K673" s="1098"/>
      <c r="L673" s="1098"/>
      <c r="M673" s="1100"/>
      <c r="N673" s="1098"/>
      <c r="O673" s="1121"/>
      <c r="P673" s="1026"/>
      <c r="Q673" s="1026"/>
      <c r="R673" s="1026"/>
      <c r="S673" s="1026"/>
      <c r="T673" s="1026"/>
      <c r="U673" s="1026"/>
      <c r="V673" s="1026"/>
      <c r="W673" s="1026"/>
      <c r="X673" s="1026"/>
      <c r="Y673" s="1026"/>
      <c r="Z673" s="1026"/>
      <c r="AA673" s="1026"/>
      <c r="AB673" s="1026"/>
      <c r="AC673" s="1026"/>
      <c r="AD673" s="1026"/>
      <c r="AE673" s="1026"/>
      <c r="AF673" s="1026"/>
      <c r="AG673" s="1026"/>
      <c r="AH673" s="1026"/>
      <c r="AI673" s="1026"/>
      <c r="AJ673" s="1026"/>
      <c r="AK673" s="1026"/>
      <c r="AL673" s="1026"/>
      <c r="AM673" s="1026"/>
      <c r="AN673" s="1026"/>
      <c r="AO673" s="1026"/>
      <c r="AP673" s="1026"/>
      <c r="AQ673" s="1026"/>
      <c r="AR673" s="1026"/>
      <c r="AS673" s="1026"/>
      <c r="AT673" s="1026"/>
      <c r="AU673" s="1026"/>
      <c r="AV673" s="1026"/>
      <c r="AW673" s="1026"/>
      <c r="AX673" s="1026"/>
      <c r="AY673" s="1026"/>
    </row>
    <row r="674" spans="1:51">
      <c r="A674" s="1098"/>
      <c r="B674" s="1098"/>
      <c r="C674" s="1098"/>
      <c r="D674" s="1098"/>
      <c r="E674" s="1098"/>
      <c r="F674" s="1098"/>
      <c r="G674" s="1098"/>
      <c r="H674" s="1098"/>
      <c r="I674" s="1099"/>
      <c r="J674" s="1100"/>
      <c r="K674" s="1098"/>
      <c r="L674" s="1098"/>
      <c r="M674" s="1100"/>
      <c r="N674" s="1098"/>
      <c r="O674" s="1121"/>
      <c r="P674" s="1026"/>
      <c r="Q674" s="1026"/>
      <c r="R674" s="1026"/>
      <c r="S674" s="1026"/>
      <c r="T674" s="1026"/>
      <c r="U674" s="1026"/>
      <c r="V674" s="1026"/>
      <c r="W674" s="1026"/>
      <c r="X674" s="1026"/>
      <c r="Y674" s="1026"/>
      <c r="Z674" s="1026"/>
      <c r="AA674" s="1026"/>
      <c r="AB674" s="1026"/>
      <c r="AC674" s="1026"/>
      <c r="AD674" s="1026"/>
      <c r="AE674" s="1026"/>
      <c r="AF674" s="1026"/>
      <c r="AG674" s="1026"/>
      <c r="AH674" s="1026"/>
      <c r="AI674" s="1026"/>
      <c r="AJ674" s="1026"/>
      <c r="AK674" s="1026"/>
      <c r="AL674" s="1026"/>
      <c r="AM674" s="1026"/>
      <c r="AN674" s="1026"/>
      <c r="AO674" s="1026"/>
      <c r="AP674" s="1026"/>
      <c r="AQ674" s="1026"/>
      <c r="AR674" s="1026"/>
      <c r="AS674" s="1026"/>
      <c r="AT674" s="1026"/>
      <c r="AU674" s="1026"/>
      <c r="AV674" s="1026"/>
      <c r="AW674" s="1026"/>
      <c r="AX674" s="1026"/>
      <c r="AY674" s="1026"/>
    </row>
    <row r="675" spans="1:51">
      <c r="A675" s="1098"/>
      <c r="B675" s="1098"/>
      <c r="C675" s="1098"/>
      <c r="D675" s="1098"/>
      <c r="E675" s="1098"/>
      <c r="F675" s="1098"/>
      <c r="G675" s="1098"/>
      <c r="H675" s="1098"/>
      <c r="I675" s="1099"/>
      <c r="J675" s="1100"/>
      <c r="K675" s="1098"/>
      <c r="L675" s="1098"/>
      <c r="M675" s="1100"/>
      <c r="N675" s="1098"/>
      <c r="O675" s="1121"/>
      <c r="P675" s="1026"/>
      <c r="Q675" s="1026"/>
      <c r="R675" s="1026"/>
      <c r="S675" s="1026"/>
      <c r="T675" s="1026"/>
      <c r="U675" s="1026"/>
      <c r="V675" s="1026"/>
      <c r="W675" s="1026"/>
      <c r="X675" s="1026"/>
      <c r="Y675" s="1026"/>
      <c r="Z675" s="1026"/>
      <c r="AA675" s="1026"/>
      <c r="AB675" s="1026"/>
      <c r="AC675" s="1026"/>
      <c r="AD675" s="1026"/>
      <c r="AE675" s="1026"/>
      <c r="AF675" s="1026"/>
      <c r="AG675" s="1026"/>
      <c r="AH675" s="1026"/>
      <c r="AI675" s="1026"/>
      <c r="AJ675" s="1026"/>
      <c r="AK675" s="1026"/>
      <c r="AL675" s="1026"/>
      <c r="AM675" s="1026"/>
      <c r="AN675" s="1026"/>
      <c r="AO675" s="1026"/>
      <c r="AP675" s="1026"/>
      <c r="AQ675" s="1026"/>
      <c r="AR675" s="1026"/>
      <c r="AS675" s="1026"/>
      <c r="AT675" s="1026"/>
      <c r="AU675" s="1026"/>
      <c r="AV675" s="1026"/>
      <c r="AW675" s="1026"/>
      <c r="AX675" s="1026"/>
      <c r="AY675" s="1026"/>
    </row>
    <row r="676" spans="1:51">
      <c r="A676" s="1098"/>
      <c r="B676" s="1098"/>
      <c r="C676" s="1098"/>
      <c r="D676" s="1098"/>
      <c r="E676" s="1098"/>
      <c r="F676" s="1098"/>
      <c r="G676" s="1098"/>
      <c r="H676" s="1098"/>
      <c r="I676" s="1099"/>
      <c r="J676" s="1100"/>
      <c r="K676" s="1098"/>
      <c r="L676" s="1098"/>
      <c r="M676" s="1100"/>
      <c r="N676" s="1098"/>
      <c r="O676" s="1121"/>
      <c r="P676" s="1026"/>
      <c r="Q676" s="1026"/>
      <c r="R676" s="1026"/>
      <c r="S676" s="1026"/>
      <c r="T676" s="1026"/>
      <c r="U676" s="1026"/>
      <c r="V676" s="1026"/>
      <c r="W676" s="1026"/>
      <c r="X676" s="1026"/>
      <c r="Y676" s="1026"/>
      <c r="Z676" s="1026"/>
      <c r="AA676" s="1026"/>
      <c r="AB676" s="1026"/>
      <c r="AC676" s="1026"/>
      <c r="AD676" s="1026"/>
      <c r="AE676" s="1026"/>
      <c r="AF676" s="1026"/>
      <c r="AG676" s="1026"/>
      <c r="AH676" s="1026"/>
      <c r="AI676" s="1026"/>
      <c r="AJ676" s="1026"/>
      <c r="AK676" s="1026"/>
      <c r="AL676" s="1026"/>
      <c r="AM676" s="1026"/>
      <c r="AN676" s="1026"/>
      <c r="AO676" s="1026"/>
      <c r="AP676" s="1026"/>
      <c r="AQ676" s="1026"/>
      <c r="AR676" s="1026"/>
      <c r="AS676" s="1026"/>
      <c r="AT676" s="1026"/>
      <c r="AU676" s="1026"/>
      <c r="AV676" s="1026"/>
      <c r="AW676" s="1026"/>
      <c r="AX676" s="1026"/>
      <c r="AY676" s="1026"/>
    </row>
    <row r="677" spans="1:51">
      <c r="A677" s="1098"/>
      <c r="B677" s="1098"/>
      <c r="C677" s="1098"/>
      <c r="D677" s="1098"/>
      <c r="E677" s="1098"/>
      <c r="F677" s="1098"/>
      <c r="G677" s="1098"/>
      <c r="H677" s="1098"/>
      <c r="I677" s="1099"/>
      <c r="J677" s="1100"/>
      <c r="K677" s="1098"/>
      <c r="L677" s="1098"/>
      <c r="M677" s="1100"/>
      <c r="N677" s="1098"/>
      <c r="O677" s="1121"/>
      <c r="P677" s="1026"/>
      <c r="Q677" s="1026"/>
      <c r="R677" s="1026"/>
      <c r="S677" s="1026"/>
      <c r="T677" s="1026"/>
      <c r="U677" s="1026"/>
      <c r="V677" s="1026"/>
      <c r="W677" s="1026"/>
      <c r="X677" s="1026"/>
      <c r="Y677" s="1026"/>
      <c r="Z677" s="1026"/>
      <c r="AA677" s="1026"/>
      <c r="AB677" s="1026"/>
      <c r="AC677" s="1026"/>
      <c r="AD677" s="1026"/>
      <c r="AE677" s="1026"/>
      <c r="AF677" s="1026"/>
      <c r="AG677" s="1026"/>
      <c r="AH677" s="1026"/>
      <c r="AI677" s="1026"/>
      <c r="AJ677" s="1026"/>
      <c r="AK677" s="1026"/>
      <c r="AL677" s="1026"/>
      <c r="AM677" s="1026"/>
      <c r="AN677" s="1026"/>
      <c r="AO677" s="1026"/>
      <c r="AP677" s="1026"/>
      <c r="AQ677" s="1026"/>
      <c r="AR677" s="1026"/>
      <c r="AS677" s="1026"/>
      <c r="AT677" s="1026"/>
      <c r="AU677" s="1026"/>
      <c r="AV677" s="1026"/>
      <c r="AW677" s="1026"/>
      <c r="AX677" s="1026"/>
      <c r="AY677" s="1026"/>
    </row>
    <row r="678" spans="1:51">
      <c r="A678" s="1098"/>
      <c r="B678" s="1098"/>
      <c r="C678" s="1098"/>
      <c r="D678" s="1098"/>
      <c r="E678" s="1098"/>
      <c r="F678" s="1098"/>
      <c r="G678" s="1098"/>
      <c r="H678" s="1098"/>
      <c r="I678" s="1099"/>
      <c r="J678" s="1100"/>
      <c r="K678" s="1098"/>
      <c r="L678" s="1098"/>
      <c r="M678" s="1100"/>
      <c r="N678" s="1098"/>
      <c r="O678" s="1121"/>
      <c r="P678" s="1026"/>
      <c r="Q678" s="1026"/>
      <c r="R678" s="1026"/>
      <c r="S678" s="1026"/>
      <c r="T678" s="1026"/>
      <c r="U678" s="1026"/>
      <c r="V678" s="1026"/>
      <c r="W678" s="1026"/>
      <c r="X678" s="1026"/>
      <c r="Y678" s="1026"/>
      <c r="Z678" s="1026"/>
      <c r="AA678" s="1026"/>
      <c r="AB678" s="1026"/>
      <c r="AC678" s="1026"/>
      <c r="AD678" s="1026"/>
      <c r="AE678" s="1026"/>
      <c r="AF678" s="1026"/>
      <c r="AG678" s="1026"/>
      <c r="AH678" s="1026"/>
      <c r="AI678" s="1026"/>
      <c r="AJ678" s="1026"/>
      <c r="AK678" s="1026"/>
      <c r="AL678" s="1026"/>
      <c r="AM678" s="1026"/>
      <c r="AN678" s="1026"/>
      <c r="AO678" s="1026"/>
      <c r="AP678" s="1026"/>
      <c r="AQ678" s="1026"/>
      <c r="AR678" s="1026"/>
      <c r="AS678" s="1026"/>
      <c r="AT678" s="1026"/>
      <c r="AU678" s="1026"/>
      <c r="AV678" s="1026"/>
      <c r="AW678" s="1026"/>
      <c r="AX678" s="1026"/>
      <c r="AY678" s="1026"/>
    </row>
    <row r="679" spans="1:51">
      <c r="A679" s="1098"/>
      <c r="B679" s="1098"/>
      <c r="C679" s="1098"/>
      <c r="D679" s="1098"/>
      <c r="E679" s="1098"/>
      <c r="F679" s="1098"/>
      <c r="G679" s="1098"/>
      <c r="H679" s="1098"/>
      <c r="I679" s="1099"/>
      <c r="J679" s="1100"/>
      <c r="K679" s="1098"/>
      <c r="L679" s="1098"/>
      <c r="M679" s="1100"/>
      <c r="N679" s="1098"/>
      <c r="O679" s="1121"/>
      <c r="P679" s="1026"/>
      <c r="Q679" s="1026"/>
      <c r="R679" s="1026"/>
      <c r="S679" s="1026"/>
      <c r="T679" s="1026"/>
      <c r="U679" s="1026"/>
      <c r="V679" s="1026"/>
      <c r="W679" s="1026"/>
      <c r="X679" s="1026"/>
      <c r="Y679" s="1026"/>
      <c r="Z679" s="1026"/>
      <c r="AA679" s="1026"/>
      <c r="AB679" s="1026"/>
      <c r="AC679" s="1026"/>
      <c r="AD679" s="1026"/>
      <c r="AE679" s="1026"/>
      <c r="AF679" s="1026"/>
      <c r="AG679" s="1026"/>
      <c r="AH679" s="1026"/>
      <c r="AI679" s="1026"/>
      <c r="AJ679" s="1026"/>
      <c r="AK679" s="1026"/>
      <c r="AL679" s="1026"/>
      <c r="AM679" s="1026"/>
      <c r="AN679" s="1026"/>
      <c r="AO679" s="1026"/>
      <c r="AP679" s="1026"/>
      <c r="AQ679" s="1026"/>
      <c r="AR679" s="1026"/>
      <c r="AS679" s="1026"/>
      <c r="AT679" s="1026"/>
      <c r="AU679" s="1026"/>
      <c r="AV679" s="1026"/>
      <c r="AW679" s="1026"/>
      <c r="AX679" s="1026"/>
      <c r="AY679" s="1026"/>
    </row>
    <row r="680" spans="1:51">
      <c r="A680" s="1098"/>
      <c r="B680" s="1098"/>
      <c r="C680" s="1098"/>
      <c r="D680" s="1098"/>
      <c r="E680" s="1098"/>
      <c r="F680" s="1098"/>
      <c r="G680" s="1098"/>
      <c r="H680" s="1098"/>
      <c r="I680" s="1099"/>
      <c r="J680" s="1100"/>
      <c r="K680" s="1098"/>
      <c r="L680" s="1098"/>
      <c r="M680" s="1100"/>
      <c r="N680" s="1098"/>
      <c r="O680" s="1121"/>
      <c r="P680" s="1026"/>
      <c r="Q680" s="1026"/>
      <c r="R680" s="1026"/>
      <c r="S680" s="1026"/>
      <c r="T680" s="1026"/>
      <c r="U680" s="1026"/>
      <c r="V680" s="1026"/>
      <c r="W680" s="1026"/>
      <c r="X680" s="1026"/>
      <c r="Y680" s="1026"/>
      <c r="Z680" s="1026"/>
      <c r="AA680" s="1026"/>
      <c r="AB680" s="1026"/>
      <c r="AC680" s="1026"/>
      <c r="AD680" s="1026"/>
      <c r="AE680" s="1026"/>
      <c r="AF680" s="1026"/>
      <c r="AG680" s="1026"/>
      <c r="AH680" s="1026"/>
      <c r="AI680" s="1026"/>
      <c r="AJ680" s="1026"/>
      <c r="AK680" s="1026"/>
      <c r="AL680" s="1026"/>
      <c r="AM680" s="1026"/>
      <c r="AN680" s="1026"/>
      <c r="AO680" s="1026"/>
      <c r="AP680" s="1026"/>
      <c r="AQ680" s="1026"/>
      <c r="AR680" s="1026"/>
      <c r="AS680" s="1026"/>
      <c r="AT680" s="1026"/>
      <c r="AU680" s="1026"/>
      <c r="AV680" s="1026"/>
      <c r="AW680" s="1026"/>
      <c r="AX680" s="1026"/>
      <c r="AY680" s="1026"/>
    </row>
    <row r="681" spans="1:51">
      <c r="A681" s="1098"/>
      <c r="B681" s="1098"/>
      <c r="C681" s="1098"/>
      <c r="D681" s="1098"/>
      <c r="E681" s="1098"/>
      <c r="F681" s="1098"/>
      <c r="G681" s="1098"/>
      <c r="H681" s="1098"/>
      <c r="I681" s="1099"/>
      <c r="J681" s="1100"/>
      <c r="K681" s="1098"/>
      <c r="L681" s="1098"/>
      <c r="M681" s="1100"/>
      <c r="N681" s="1098"/>
      <c r="O681" s="1121"/>
      <c r="P681" s="1026"/>
      <c r="Q681" s="1026"/>
      <c r="R681" s="1026"/>
      <c r="S681" s="1026"/>
      <c r="T681" s="1026"/>
      <c r="U681" s="1026"/>
      <c r="V681" s="1026"/>
      <c r="W681" s="1026"/>
      <c r="X681" s="1026"/>
      <c r="Y681" s="1026"/>
      <c r="Z681" s="1026"/>
      <c r="AA681" s="1026"/>
      <c r="AB681" s="1026"/>
      <c r="AC681" s="1026"/>
      <c r="AD681" s="1026"/>
      <c r="AE681" s="1026"/>
      <c r="AF681" s="1026"/>
      <c r="AG681" s="1026"/>
      <c r="AH681" s="1026"/>
      <c r="AI681" s="1026"/>
      <c r="AJ681" s="1026"/>
      <c r="AK681" s="1026"/>
      <c r="AL681" s="1026"/>
      <c r="AM681" s="1026"/>
      <c r="AN681" s="1026"/>
      <c r="AO681" s="1026"/>
      <c r="AP681" s="1026"/>
      <c r="AQ681" s="1026"/>
      <c r="AR681" s="1026"/>
      <c r="AS681" s="1026"/>
      <c r="AT681" s="1026"/>
      <c r="AU681" s="1026"/>
      <c r="AV681" s="1026"/>
      <c r="AW681" s="1026"/>
      <c r="AX681" s="1026"/>
      <c r="AY681" s="1026"/>
    </row>
    <row r="682" spans="1:51">
      <c r="A682" s="1098"/>
      <c r="B682" s="1098"/>
      <c r="C682" s="1098"/>
      <c r="D682" s="1098"/>
      <c r="E682" s="1098"/>
      <c r="F682" s="1098"/>
      <c r="G682" s="1098"/>
      <c r="H682" s="1098"/>
      <c r="I682" s="1099"/>
      <c r="J682" s="1100"/>
      <c r="K682" s="1098"/>
      <c r="L682" s="1098"/>
      <c r="M682" s="1100"/>
      <c r="N682" s="1098"/>
      <c r="O682" s="1121"/>
      <c r="P682" s="1026"/>
      <c r="Q682" s="1026"/>
      <c r="R682" s="1026"/>
      <c r="S682" s="1026"/>
      <c r="T682" s="1026"/>
      <c r="U682" s="1026"/>
      <c r="V682" s="1026"/>
      <c r="W682" s="1026"/>
      <c r="X682" s="1026"/>
      <c r="Y682" s="1026"/>
      <c r="Z682" s="1026"/>
      <c r="AA682" s="1026"/>
      <c r="AB682" s="1026"/>
      <c r="AC682" s="1026"/>
      <c r="AD682" s="1026"/>
      <c r="AE682" s="1026"/>
      <c r="AF682" s="1026"/>
      <c r="AG682" s="1026"/>
      <c r="AH682" s="1026"/>
      <c r="AI682" s="1026"/>
      <c r="AJ682" s="1026"/>
      <c r="AK682" s="1026"/>
      <c r="AL682" s="1026"/>
      <c r="AM682" s="1026"/>
      <c r="AN682" s="1026"/>
      <c r="AO682" s="1026"/>
      <c r="AP682" s="1026"/>
      <c r="AQ682" s="1026"/>
      <c r="AR682" s="1026"/>
      <c r="AS682" s="1026"/>
      <c r="AT682" s="1026"/>
      <c r="AU682" s="1026"/>
      <c r="AV682" s="1026"/>
      <c r="AW682" s="1026"/>
      <c r="AX682" s="1026"/>
      <c r="AY682" s="1026"/>
    </row>
    <row r="683" spans="1:51">
      <c r="A683" s="1098"/>
      <c r="B683" s="1098"/>
      <c r="C683" s="1098"/>
      <c r="D683" s="1098"/>
      <c r="E683" s="1098"/>
      <c r="F683" s="1098"/>
      <c r="G683" s="1098"/>
      <c r="H683" s="1098"/>
      <c r="I683" s="1099"/>
      <c r="J683" s="1100"/>
      <c r="K683" s="1098"/>
      <c r="L683" s="1098"/>
      <c r="M683" s="1100"/>
      <c r="N683" s="1098"/>
      <c r="O683" s="1121"/>
      <c r="P683" s="1026"/>
      <c r="Q683" s="1026"/>
      <c r="R683" s="1026"/>
      <c r="S683" s="1026"/>
      <c r="T683" s="1026"/>
      <c r="U683" s="1026"/>
      <c r="V683" s="1026"/>
      <c r="W683" s="1026"/>
      <c r="X683" s="1026"/>
      <c r="Y683" s="1026"/>
      <c r="Z683" s="1026"/>
      <c r="AA683" s="1026"/>
      <c r="AB683" s="1026"/>
      <c r="AC683" s="1026"/>
      <c r="AD683" s="1026"/>
      <c r="AE683" s="1026"/>
      <c r="AF683" s="1026"/>
      <c r="AG683" s="1026"/>
      <c r="AH683" s="1026"/>
      <c r="AI683" s="1026"/>
      <c r="AJ683" s="1026"/>
      <c r="AK683" s="1026"/>
      <c r="AL683" s="1026"/>
      <c r="AM683" s="1026"/>
      <c r="AN683" s="1026"/>
      <c r="AO683" s="1026"/>
      <c r="AP683" s="1026"/>
      <c r="AQ683" s="1026"/>
      <c r="AR683" s="1026"/>
      <c r="AS683" s="1026"/>
      <c r="AT683" s="1026"/>
      <c r="AU683" s="1026"/>
      <c r="AV683" s="1026"/>
      <c r="AW683" s="1026"/>
      <c r="AX683" s="1026"/>
      <c r="AY683" s="1026"/>
    </row>
    <row r="684" spans="1:51">
      <c r="A684" s="1098"/>
      <c r="B684" s="1098"/>
      <c r="C684" s="1098"/>
      <c r="D684" s="1098"/>
      <c r="E684" s="1098"/>
      <c r="F684" s="1098"/>
      <c r="G684" s="1098"/>
      <c r="H684" s="1098"/>
      <c r="I684" s="1099"/>
      <c r="J684" s="1100"/>
      <c r="K684" s="1098"/>
      <c r="L684" s="1098"/>
      <c r="M684" s="1100"/>
      <c r="N684" s="1098"/>
      <c r="O684" s="1121"/>
      <c r="P684" s="1026"/>
      <c r="Q684" s="1026"/>
      <c r="R684" s="1026"/>
      <c r="S684" s="1026"/>
      <c r="T684" s="1026"/>
      <c r="U684" s="1026"/>
      <c r="V684" s="1026"/>
      <c r="W684" s="1026"/>
      <c r="X684" s="1026"/>
      <c r="Y684" s="1026"/>
      <c r="Z684" s="1026"/>
      <c r="AA684" s="1026"/>
      <c r="AB684" s="1026"/>
      <c r="AC684" s="1026"/>
      <c r="AD684" s="1026"/>
      <c r="AE684" s="1026"/>
      <c r="AF684" s="1026"/>
      <c r="AG684" s="1026"/>
      <c r="AH684" s="1026"/>
      <c r="AI684" s="1026"/>
      <c r="AJ684" s="1026"/>
      <c r="AK684" s="1026"/>
      <c r="AL684" s="1026"/>
      <c r="AM684" s="1026"/>
      <c r="AN684" s="1026"/>
      <c r="AO684" s="1026"/>
      <c r="AP684" s="1026"/>
      <c r="AQ684" s="1026"/>
      <c r="AR684" s="1026"/>
      <c r="AS684" s="1026"/>
      <c r="AT684" s="1026"/>
      <c r="AU684" s="1026"/>
      <c r="AV684" s="1026"/>
      <c r="AW684" s="1026"/>
      <c r="AX684" s="1026"/>
      <c r="AY684" s="1026"/>
    </row>
    <row r="685" spans="1:51">
      <c r="A685" s="1098"/>
      <c r="B685" s="1098"/>
      <c r="C685" s="1098"/>
      <c r="D685" s="1098"/>
      <c r="E685" s="1098"/>
      <c r="F685" s="1098"/>
      <c r="G685" s="1098"/>
      <c r="H685" s="1098"/>
      <c r="I685" s="1099"/>
      <c r="J685" s="1100"/>
      <c r="K685" s="1098"/>
      <c r="L685" s="1098"/>
      <c r="M685" s="1100"/>
      <c r="N685" s="1098"/>
      <c r="O685" s="1121"/>
      <c r="P685" s="1026"/>
      <c r="Q685" s="1026"/>
      <c r="R685" s="1026"/>
      <c r="S685" s="1026"/>
      <c r="T685" s="1026"/>
      <c r="U685" s="1026"/>
      <c r="V685" s="1026"/>
      <c r="W685" s="1026"/>
      <c r="X685" s="1026"/>
      <c r="Y685" s="1026"/>
      <c r="Z685" s="1026"/>
      <c r="AA685" s="1026"/>
      <c r="AB685" s="1026"/>
      <c r="AC685" s="1026"/>
      <c r="AD685" s="1026"/>
      <c r="AE685" s="1026"/>
      <c r="AF685" s="1026"/>
      <c r="AG685" s="1026"/>
      <c r="AH685" s="1026"/>
      <c r="AI685" s="1026"/>
      <c r="AJ685" s="1026"/>
      <c r="AK685" s="1026"/>
      <c r="AL685" s="1026"/>
      <c r="AM685" s="1026"/>
      <c r="AN685" s="1026"/>
      <c r="AO685" s="1026"/>
      <c r="AP685" s="1026"/>
      <c r="AQ685" s="1026"/>
      <c r="AR685" s="1026"/>
      <c r="AS685" s="1026"/>
      <c r="AT685" s="1026"/>
      <c r="AU685" s="1026"/>
      <c r="AV685" s="1026"/>
      <c r="AW685" s="1026"/>
      <c r="AX685" s="1026"/>
      <c r="AY685" s="1026"/>
    </row>
    <row r="686" spans="1:51">
      <c r="A686" s="1098"/>
      <c r="B686" s="1098"/>
      <c r="C686" s="1098"/>
      <c r="D686" s="1098"/>
      <c r="E686" s="1098"/>
      <c r="F686" s="1098"/>
      <c r="G686" s="1098"/>
      <c r="H686" s="1098"/>
      <c r="I686" s="1099"/>
      <c r="J686" s="1100"/>
      <c r="K686" s="1098"/>
      <c r="L686" s="1098"/>
      <c r="M686" s="1100"/>
      <c r="N686" s="1098"/>
      <c r="O686" s="1121"/>
      <c r="P686" s="1026"/>
      <c r="Q686" s="1026"/>
      <c r="R686" s="1026"/>
      <c r="S686" s="1026"/>
      <c r="T686" s="1026"/>
      <c r="U686" s="1026"/>
      <c r="V686" s="1026"/>
      <c r="W686" s="1026"/>
      <c r="X686" s="1026"/>
      <c r="Y686" s="1026"/>
      <c r="Z686" s="1026"/>
      <c r="AA686" s="1026"/>
      <c r="AB686" s="1026"/>
      <c r="AC686" s="1026"/>
      <c r="AD686" s="1026"/>
      <c r="AE686" s="1026"/>
      <c r="AF686" s="1026"/>
      <c r="AG686" s="1026"/>
      <c r="AH686" s="1026"/>
      <c r="AI686" s="1026"/>
      <c r="AJ686" s="1026"/>
      <c r="AK686" s="1026"/>
      <c r="AL686" s="1026"/>
      <c r="AM686" s="1026"/>
      <c r="AN686" s="1026"/>
      <c r="AO686" s="1026"/>
      <c r="AP686" s="1026"/>
      <c r="AQ686" s="1026"/>
      <c r="AR686" s="1026"/>
      <c r="AS686" s="1026"/>
      <c r="AT686" s="1026"/>
      <c r="AU686" s="1026"/>
      <c r="AV686" s="1026"/>
      <c r="AW686" s="1026"/>
      <c r="AX686" s="1026"/>
      <c r="AY686" s="1026"/>
    </row>
    <row r="687" spans="1:51">
      <c r="A687" s="1098"/>
      <c r="B687" s="1098"/>
      <c r="C687" s="1098"/>
      <c r="D687" s="1098"/>
      <c r="E687" s="1098"/>
      <c r="F687" s="1098"/>
      <c r="G687" s="1098"/>
      <c r="H687" s="1098"/>
      <c r="I687" s="1099"/>
      <c r="J687" s="1100"/>
      <c r="K687" s="1098"/>
      <c r="L687" s="1098"/>
      <c r="M687" s="1100"/>
      <c r="N687" s="1098"/>
      <c r="O687" s="1121"/>
      <c r="P687" s="1026"/>
      <c r="Q687" s="1026"/>
      <c r="R687" s="1026"/>
      <c r="S687" s="1026"/>
      <c r="T687" s="1026"/>
      <c r="U687" s="1026"/>
      <c r="V687" s="1026"/>
      <c r="W687" s="1026"/>
      <c r="X687" s="1026"/>
      <c r="Y687" s="1026"/>
      <c r="Z687" s="1026"/>
      <c r="AA687" s="1026"/>
      <c r="AB687" s="1026"/>
      <c r="AC687" s="1026"/>
      <c r="AD687" s="1026"/>
      <c r="AE687" s="1026"/>
      <c r="AF687" s="1026"/>
      <c r="AG687" s="1026"/>
      <c r="AH687" s="1026"/>
      <c r="AI687" s="1026"/>
      <c r="AJ687" s="1026"/>
      <c r="AK687" s="1026"/>
      <c r="AL687" s="1026"/>
      <c r="AM687" s="1026"/>
      <c r="AN687" s="1026"/>
      <c r="AO687" s="1026"/>
      <c r="AP687" s="1026"/>
      <c r="AQ687" s="1026"/>
      <c r="AR687" s="1026"/>
      <c r="AS687" s="1026"/>
      <c r="AT687" s="1026"/>
      <c r="AU687" s="1026"/>
      <c r="AV687" s="1026"/>
      <c r="AW687" s="1026"/>
      <c r="AX687" s="1026"/>
      <c r="AY687" s="1026"/>
    </row>
    <row r="688" spans="1:51">
      <c r="A688" s="1098"/>
      <c r="B688" s="1098"/>
      <c r="C688" s="1098"/>
      <c r="D688" s="1098"/>
      <c r="E688" s="1098"/>
      <c r="F688" s="1098"/>
      <c r="G688" s="1098"/>
      <c r="H688" s="1098"/>
      <c r="I688" s="1099"/>
      <c r="J688" s="1100"/>
      <c r="K688" s="1098"/>
      <c r="L688" s="1098"/>
      <c r="M688" s="1100"/>
      <c r="N688" s="1098"/>
      <c r="O688" s="1121"/>
      <c r="AL688" s="1026"/>
      <c r="AM688" s="1026"/>
      <c r="AN688" s="1026"/>
      <c r="AO688" s="1026"/>
      <c r="AP688" s="1026"/>
      <c r="AQ688" s="1026"/>
      <c r="AR688" s="1026"/>
      <c r="AS688" s="1026"/>
      <c r="AT688" s="1026"/>
      <c r="AU688" s="1026"/>
      <c r="AV688" s="1026"/>
      <c r="AW688" s="1026"/>
      <c r="AX688" s="1026"/>
      <c r="AY688" s="1026"/>
    </row>
    <row r="689" spans="1:51">
      <c r="A689" s="1098"/>
      <c r="B689" s="1098"/>
      <c r="C689" s="1098"/>
      <c r="D689" s="1098"/>
      <c r="E689" s="1098"/>
      <c r="F689" s="1098"/>
      <c r="G689" s="1098"/>
      <c r="H689" s="1098"/>
      <c r="I689" s="1099"/>
      <c r="J689" s="1100"/>
      <c r="K689" s="1098"/>
      <c r="L689" s="1098"/>
      <c r="M689" s="1100"/>
      <c r="N689" s="1098"/>
      <c r="O689" s="1121"/>
      <c r="AL689" s="1026"/>
      <c r="AM689" s="1026"/>
      <c r="AN689" s="1026"/>
      <c r="AO689" s="1026"/>
      <c r="AP689" s="1026"/>
      <c r="AQ689" s="1026"/>
      <c r="AR689" s="1026"/>
      <c r="AS689" s="1026"/>
      <c r="AT689" s="1026"/>
      <c r="AU689" s="1026"/>
      <c r="AV689" s="1026"/>
      <c r="AW689" s="1026"/>
      <c r="AX689" s="1026"/>
      <c r="AY689" s="1026"/>
    </row>
    <row r="690" spans="1:51">
      <c r="A690" s="1102"/>
      <c r="B690" s="1102"/>
      <c r="C690" s="1102"/>
      <c r="D690" s="1102"/>
      <c r="E690" s="1102"/>
      <c r="F690" s="1102"/>
      <c r="G690" s="1102"/>
      <c r="H690" s="1102"/>
      <c r="I690" s="1103"/>
      <c r="J690" s="1100"/>
      <c r="K690" s="1104"/>
      <c r="L690" s="1104"/>
      <c r="M690" s="1105"/>
      <c r="N690" s="1104"/>
      <c r="O690" s="1121"/>
      <c r="AD690" s="1035"/>
      <c r="AK690" s="1021"/>
      <c r="AL690" s="1026"/>
      <c r="AM690" s="1026"/>
      <c r="AN690" s="1026"/>
      <c r="AO690" s="1026"/>
      <c r="AP690" s="1026"/>
      <c r="AQ690" s="1026"/>
      <c r="AR690" s="1026"/>
      <c r="AS690" s="1026"/>
      <c r="AT690" s="1026"/>
      <c r="AU690" s="1026"/>
      <c r="AV690" s="1026"/>
      <c r="AW690" s="1026"/>
      <c r="AX690" s="1026"/>
      <c r="AY690" s="1026"/>
    </row>
    <row r="691" spans="1:51">
      <c r="A691" s="1106"/>
      <c r="B691" s="1106"/>
      <c r="C691" s="1106"/>
      <c r="D691" s="1106"/>
      <c r="E691" s="1106"/>
      <c r="F691" s="1106"/>
      <c r="G691" s="1106"/>
      <c r="H691" s="1106"/>
      <c r="I691" s="1107"/>
      <c r="J691" s="1100"/>
      <c r="K691" s="1098"/>
      <c r="L691" s="1098"/>
      <c r="M691" s="1100"/>
      <c r="N691" s="1098"/>
      <c r="O691" s="1121"/>
      <c r="AA691" s="1022"/>
      <c r="AD691" s="1035"/>
      <c r="AL691" s="1026"/>
      <c r="AM691" s="1026"/>
      <c r="AN691" s="1026"/>
      <c r="AO691" s="1026"/>
      <c r="AP691" s="1026"/>
      <c r="AQ691" s="1026"/>
      <c r="AR691" s="1026"/>
      <c r="AS691" s="1026"/>
      <c r="AT691" s="1026"/>
      <c r="AU691" s="1026"/>
      <c r="AV691" s="1026"/>
      <c r="AW691" s="1026"/>
      <c r="AX691" s="1026"/>
      <c r="AY691" s="1026"/>
    </row>
    <row r="692" spans="1:51">
      <c r="A692" s="1429"/>
      <c r="B692" s="1429"/>
      <c r="C692" s="1429"/>
      <c r="D692" s="1429"/>
      <c r="E692" s="1429"/>
      <c r="F692" s="1429"/>
      <c r="G692" s="1429"/>
      <c r="H692" s="1429"/>
      <c r="I692" s="1429"/>
      <c r="J692" s="1429"/>
      <c r="K692" s="1429"/>
      <c r="L692" s="1429"/>
      <c r="M692" s="1429"/>
      <c r="N692" s="1429"/>
      <c r="O692" s="1429"/>
      <c r="Y692" s="1033"/>
      <c r="Z692" s="1034"/>
      <c r="AA692" s="1034"/>
      <c r="AB692" s="1034"/>
      <c r="AD692" s="1035"/>
      <c r="AG692" s="1409"/>
      <c r="AH692" s="1409"/>
      <c r="AL692" s="1026"/>
      <c r="AM692" s="1026"/>
      <c r="AN692" s="1026"/>
      <c r="AO692" s="1026"/>
      <c r="AP692" s="1026"/>
      <c r="AQ692" s="1026"/>
      <c r="AR692" s="1026"/>
      <c r="AS692" s="1026"/>
      <c r="AT692" s="1026"/>
      <c r="AU692" s="1026"/>
      <c r="AV692" s="1026"/>
      <c r="AW692" s="1026"/>
      <c r="AX692" s="1026"/>
      <c r="AY692" s="1026"/>
    </row>
    <row r="693" spans="1:51">
      <c r="A693" s="1417"/>
      <c r="B693" s="1417"/>
      <c r="C693" s="1417"/>
      <c r="D693" s="1417"/>
      <c r="E693" s="1417"/>
      <c r="F693" s="1417"/>
      <c r="G693" s="1417"/>
      <c r="H693" s="1417"/>
      <c r="I693" s="1417"/>
      <c r="J693" s="1417"/>
      <c r="K693" s="1417"/>
      <c r="L693" s="1417"/>
      <c r="M693" s="1417"/>
      <c r="N693" s="1417"/>
      <c r="O693" s="1417"/>
      <c r="Y693" s="1033"/>
      <c r="Z693" s="1037"/>
      <c r="AA693" s="1034"/>
      <c r="AB693" s="1034"/>
      <c r="AD693" s="1035"/>
      <c r="AL693" s="1026"/>
      <c r="AM693" s="1026"/>
      <c r="AN693" s="1026"/>
      <c r="AO693" s="1026"/>
      <c r="AP693" s="1026"/>
      <c r="AQ693" s="1026"/>
      <c r="AR693" s="1026"/>
      <c r="AS693" s="1026"/>
      <c r="AT693" s="1026"/>
      <c r="AU693" s="1026"/>
      <c r="AV693" s="1026"/>
      <c r="AW693" s="1026"/>
      <c r="AX693" s="1026"/>
      <c r="AY693" s="1026"/>
    </row>
    <row r="694" spans="1:51">
      <c r="A694" s="1098"/>
      <c r="B694" s="1098"/>
      <c r="C694" s="1098"/>
      <c r="D694" s="1098"/>
      <c r="E694" s="1098"/>
      <c r="F694" s="1098"/>
      <c r="G694" s="1098"/>
      <c r="H694" s="1098"/>
      <c r="I694" s="1099"/>
      <c r="J694" s="1100"/>
      <c r="K694" s="1098"/>
      <c r="L694" s="1098"/>
      <c r="M694" s="1100"/>
      <c r="N694" s="1098"/>
      <c r="O694" s="1121"/>
      <c r="Y694" s="1033"/>
      <c r="Z694" s="1037"/>
      <c r="AA694" s="1034"/>
      <c r="AB694" s="1034"/>
      <c r="AL694" s="1026"/>
      <c r="AM694" s="1026"/>
      <c r="AN694" s="1026"/>
      <c r="AO694" s="1026"/>
      <c r="AP694" s="1026"/>
      <c r="AQ694" s="1026"/>
      <c r="AR694" s="1026"/>
      <c r="AS694" s="1026"/>
      <c r="AT694" s="1026"/>
      <c r="AU694" s="1026"/>
      <c r="AV694" s="1026"/>
      <c r="AW694" s="1026"/>
      <c r="AX694" s="1026"/>
      <c r="AY694" s="1026"/>
    </row>
    <row r="695" spans="1:51">
      <c r="A695" s="1109"/>
      <c r="B695" s="1109"/>
      <c r="C695" s="1109"/>
      <c r="D695" s="1109"/>
      <c r="E695" s="1109"/>
      <c r="F695" s="1109"/>
      <c r="G695" s="1109"/>
      <c r="H695" s="1109"/>
      <c r="I695" s="1110"/>
      <c r="J695" s="1111"/>
      <c r="K695" s="1112"/>
      <c r="L695" s="1112"/>
      <c r="M695" s="1106"/>
      <c r="N695" s="1098"/>
      <c r="O695" s="1059"/>
      <c r="Y695" s="1033"/>
      <c r="Z695" s="1037"/>
      <c r="AA695" s="1034"/>
      <c r="AB695" s="1034"/>
      <c r="AL695" s="1026"/>
      <c r="AM695" s="1026"/>
      <c r="AN695" s="1026"/>
      <c r="AO695" s="1026"/>
      <c r="AP695" s="1026"/>
      <c r="AQ695" s="1026"/>
      <c r="AR695" s="1026"/>
      <c r="AS695" s="1026"/>
      <c r="AT695" s="1026"/>
      <c r="AU695" s="1026"/>
      <c r="AV695" s="1026"/>
      <c r="AW695" s="1026"/>
      <c r="AX695" s="1026"/>
      <c r="AY695" s="1026"/>
    </row>
    <row r="696" spans="1:51">
      <c r="A696" s="1428"/>
      <c r="B696" s="1428"/>
      <c r="C696" s="1428"/>
      <c r="D696" s="1428"/>
      <c r="E696" s="1428"/>
      <c r="F696" s="1428"/>
      <c r="G696" s="1428"/>
      <c r="H696" s="1428"/>
      <c r="I696" s="1428"/>
      <c r="J696" s="1428"/>
      <c r="K696" s="1428"/>
      <c r="L696" s="1428"/>
      <c r="M696" s="1113"/>
      <c r="N696" s="1098"/>
      <c r="O696" s="1059"/>
      <c r="Y696" s="1046"/>
      <c r="Z696" s="1047"/>
      <c r="AA696" s="1047"/>
      <c r="AB696" s="1047"/>
      <c r="AG696" s="1409"/>
      <c r="AH696" s="1409"/>
      <c r="AL696" s="1026"/>
      <c r="AM696" s="1026"/>
      <c r="AN696" s="1026"/>
      <c r="AO696" s="1026"/>
      <c r="AP696" s="1026"/>
      <c r="AQ696" s="1026"/>
      <c r="AR696" s="1026"/>
      <c r="AS696" s="1026"/>
      <c r="AT696" s="1026"/>
      <c r="AU696" s="1026"/>
      <c r="AV696" s="1026"/>
      <c r="AW696" s="1026"/>
      <c r="AX696" s="1026"/>
      <c r="AY696" s="1026"/>
    </row>
    <row r="697" spans="1:51">
      <c r="A697" s="1109"/>
      <c r="B697" s="1109"/>
      <c r="C697" s="1109"/>
      <c r="D697" s="1109"/>
      <c r="E697" s="1109"/>
      <c r="F697" s="1109"/>
      <c r="G697" s="1109"/>
      <c r="H697" s="1109"/>
      <c r="I697" s="1110"/>
      <c r="J697" s="1419"/>
      <c r="K697" s="1419"/>
      <c r="L697" s="1419"/>
      <c r="M697" s="1113"/>
      <c r="N697" s="1098"/>
      <c r="O697" s="1059"/>
      <c r="Y697" s="1033"/>
      <c r="Z697" s="1050"/>
      <c r="AA697" s="1051"/>
      <c r="AB697" s="1051"/>
      <c r="AL697" s="1026"/>
      <c r="AM697" s="1026"/>
      <c r="AN697" s="1026"/>
      <c r="AO697" s="1026"/>
      <c r="AP697" s="1026"/>
      <c r="AQ697" s="1026"/>
      <c r="AR697" s="1026"/>
      <c r="AS697" s="1026"/>
      <c r="AT697" s="1026"/>
      <c r="AU697" s="1026"/>
      <c r="AV697" s="1026"/>
      <c r="AW697" s="1026"/>
      <c r="AX697" s="1026"/>
      <c r="AY697" s="1026"/>
    </row>
    <row r="698" spans="1:51">
      <c r="A698" s="1109"/>
      <c r="B698" s="1109"/>
      <c r="C698" s="1109"/>
      <c r="D698" s="1109"/>
      <c r="E698" s="1109"/>
      <c r="F698" s="1109"/>
      <c r="G698" s="1109"/>
      <c r="H698" s="1109"/>
      <c r="I698" s="1110"/>
      <c r="J698" s="1419"/>
      <c r="K698" s="1419"/>
      <c r="L698" s="1419"/>
      <c r="M698" s="1113"/>
      <c r="N698" s="1098"/>
      <c r="O698" s="1059"/>
      <c r="Y698" s="1033"/>
      <c r="Z698" s="1050"/>
      <c r="AA698" s="1051"/>
      <c r="AB698" s="1051"/>
      <c r="AL698" s="1026"/>
      <c r="AM698" s="1026"/>
      <c r="AN698" s="1026"/>
      <c r="AO698" s="1026"/>
      <c r="AP698" s="1026"/>
      <c r="AQ698" s="1026"/>
      <c r="AR698" s="1026"/>
      <c r="AS698" s="1026"/>
      <c r="AT698" s="1026"/>
      <c r="AU698" s="1026"/>
      <c r="AV698" s="1026"/>
      <c r="AW698" s="1026"/>
      <c r="AX698" s="1026"/>
      <c r="AY698" s="1026"/>
    </row>
    <row r="699" spans="1:51">
      <c r="A699" s="1111"/>
      <c r="B699" s="1111"/>
      <c r="C699" s="1111"/>
      <c r="D699" s="1111"/>
      <c r="E699" s="1111"/>
      <c r="F699" s="1111"/>
      <c r="G699" s="1111"/>
      <c r="H699" s="1111"/>
      <c r="I699" s="1114"/>
      <c r="J699" s="1419"/>
      <c r="K699" s="1419"/>
      <c r="L699" s="1419"/>
      <c r="M699" s="1113"/>
      <c r="N699" s="1098"/>
      <c r="O699" s="1059"/>
      <c r="Y699" s="1054"/>
      <c r="Z699" s="1077"/>
      <c r="AA699" s="1115"/>
      <c r="AB699" s="1056"/>
      <c r="AL699" s="1026"/>
      <c r="AM699" s="1026"/>
      <c r="AN699" s="1026"/>
      <c r="AO699" s="1026"/>
      <c r="AP699" s="1026"/>
      <c r="AQ699" s="1026"/>
      <c r="AR699" s="1026"/>
      <c r="AS699" s="1026"/>
      <c r="AT699" s="1026"/>
      <c r="AU699" s="1026"/>
      <c r="AV699" s="1026"/>
      <c r="AW699" s="1026"/>
      <c r="AX699" s="1026"/>
      <c r="AY699" s="1026"/>
    </row>
    <row r="700" spans="1:51">
      <c r="A700" s="1111"/>
      <c r="B700" s="1111"/>
      <c r="C700" s="1111"/>
      <c r="D700" s="1111"/>
      <c r="E700" s="1111"/>
      <c r="F700" s="1111"/>
      <c r="G700" s="1111"/>
      <c r="H700" s="1111"/>
      <c r="I700" s="1114"/>
      <c r="J700" s="1419"/>
      <c r="K700" s="1419"/>
      <c r="L700" s="1419"/>
      <c r="M700" s="1113"/>
      <c r="N700" s="1098"/>
      <c r="O700" s="1059"/>
      <c r="AG700" s="1409"/>
      <c r="AH700" s="1409"/>
      <c r="AL700" s="1026"/>
      <c r="AM700" s="1026"/>
      <c r="AN700" s="1026"/>
      <c r="AO700" s="1026"/>
      <c r="AP700" s="1026"/>
      <c r="AQ700" s="1026"/>
      <c r="AR700" s="1026"/>
      <c r="AS700" s="1026"/>
      <c r="AT700" s="1026"/>
      <c r="AU700" s="1026"/>
      <c r="AV700" s="1026"/>
      <c r="AW700" s="1026"/>
      <c r="AX700" s="1026"/>
      <c r="AY700" s="1026"/>
    </row>
    <row r="701" spans="1:51">
      <c r="A701" s="1111"/>
      <c r="B701" s="1111"/>
      <c r="C701" s="1111"/>
      <c r="D701" s="1111"/>
      <c r="E701" s="1111"/>
      <c r="F701" s="1111"/>
      <c r="G701" s="1111"/>
      <c r="H701" s="1111"/>
      <c r="I701" s="1114"/>
      <c r="J701" s="1111"/>
      <c r="K701" s="1116"/>
      <c r="L701" s="1116"/>
      <c r="M701" s="1109"/>
      <c r="N701" s="1305"/>
      <c r="O701" s="1306"/>
      <c r="AI701" s="1061"/>
      <c r="AL701" s="1026"/>
      <c r="AM701" s="1026"/>
      <c r="AN701" s="1026"/>
      <c r="AO701" s="1026"/>
      <c r="AP701" s="1026"/>
      <c r="AQ701" s="1026"/>
      <c r="AR701" s="1026"/>
      <c r="AS701" s="1026"/>
      <c r="AT701" s="1026"/>
      <c r="AU701" s="1026"/>
      <c r="AV701" s="1026"/>
      <c r="AW701" s="1026"/>
      <c r="AX701" s="1026"/>
      <c r="AY701" s="1026"/>
    </row>
    <row r="702" spans="1:51">
      <c r="A702" s="1421"/>
      <c r="B702" s="1421"/>
      <c r="C702" s="1421"/>
      <c r="D702" s="1421"/>
      <c r="E702" s="1421"/>
      <c r="F702" s="1421"/>
      <c r="G702" s="1421"/>
      <c r="H702" s="1421"/>
      <c r="I702" s="1421"/>
      <c r="J702" s="1421"/>
      <c r="K702" s="1421"/>
      <c r="L702" s="1421"/>
      <c r="M702" s="1421"/>
      <c r="N702" s="1421"/>
      <c r="O702" s="1421"/>
      <c r="P702" s="1062"/>
      <c r="Q702" s="1062"/>
      <c r="R702" s="1062"/>
      <c r="S702" s="1063"/>
      <c r="T702" s="1064"/>
      <c r="U702" s="1064"/>
      <c r="V702" s="1064"/>
      <c r="W702" s="1064"/>
      <c r="AA702" s="1022"/>
      <c r="AI702" s="1061"/>
      <c r="AL702" s="1026"/>
      <c r="AM702" s="1026"/>
      <c r="AN702" s="1026"/>
      <c r="AO702" s="1026"/>
      <c r="AP702" s="1026"/>
      <c r="AQ702" s="1026"/>
      <c r="AR702" s="1026"/>
      <c r="AS702" s="1026"/>
      <c r="AT702" s="1026"/>
      <c r="AU702" s="1026"/>
      <c r="AV702" s="1026"/>
      <c r="AW702" s="1026"/>
      <c r="AX702" s="1026"/>
      <c r="AY702" s="1026"/>
    </row>
    <row r="703" spans="1:51">
      <c r="A703" s="1098"/>
      <c r="B703" s="1098"/>
      <c r="C703" s="1098"/>
      <c r="D703" s="1098"/>
      <c r="E703" s="1098"/>
      <c r="F703" s="1098"/>
      <c r="G703" s="1098"/>
      <c r="H703" s="1098"/>
      <c r="I703" s="1099"/>
      <c r="J703" s="1100"/>
      <c r="K703" s="1098"/>
      <c r="L703" s="1098"/>
      <c r="M703" s="1105"/>
      <c r="N703" s="1104"/>
      <c r="O703" s="1121"/>
      <c r="Z703" s="1410"/>
      <c r="AA703" s="1410"/>
      <c r="AC703" s="1411"/>
      <c r="AD703" s="1411"/>
      <c r="AG703" s="1409"/>
      <c r="AH703" s="1409"/>
      <c r="AL703" s="1026"/>
      <c r="AM703" s="1026"/>
      <c r="AN703" s="1026"/>
      <c r="AO703" s="1026"/>
      <c r="AP703" s="1026"/>
      <c r="AQ703" s="1026"/>
      <c r="AR703" s="1026"/>
      <c r="AS703" s="1026"/>
      <c r="AT703" s="1026"/>
      <c r="AU703" s="1026"/>
      <c r="AV703" s="1026"/>
      <c r="AW703" s="1026"/>
      <c r="AX703" s="1026"/>
      <c r="AY703" s="1026"/>
    </row>
    <row r="704" spans="1:51">
      <c r="A704" s="1108"/>
      <c r="B704" s="1108"/>
      <c r="C704" s="1108"/>
      <c r="D704" s="1108"/>
      <c r="E704" s="1108"/>
      <c r="F704" s="1108"/>
      <c r="G704" s="1108"/>
      <c r="H704" s="1108"/>
      <c r="I704" s="1117"/>
      <c r="J704" s="1118"/>
      <c r="K704" s="1104"/>
      <c r="L704" s="1104"/>
      <c r="M704" s="1108"/>
      <c r="N704" s="1284"/>
      <c r="O704" s="1119"/>
      <c r="Z704" s="1068"/>
      <c r="AA704" s="1068"/>
      <c r="AC704" s="1068"/>
      <c r="AD704" s="1068"/>
      <c r="AI704" s="1026"/>
      <c r="AJ704" s="1026"/>
      <c r="AK704" s="1026"/>
      <c r="AL704" s="1026"/>
      <c r="AM704" s="1026"/>
      <c r="AN704" s="1026"/>
      <c r="AO704" s="1026"/>
      <c r="AP704" s="1026"/>
      <c r="AQ704" s="1026"/>
      <c r="AR704" s="1026"/>
      <c r="AS704" s="1026"/>
      <c r="AT704" s="1026"/>
      <c r="AU704" s="1026"/>
      <c r="AV704" s="1026"/>
      <c r="AW704" s="1026"/>
      <c r="AX704" s="1026"/>
      <c r="AY704" s="1026"/>
    </row>
    <row r="705" spans="1:51">
      <c r="A705" s="1104"/>
      <c r="B705" s="1104"/>
      <c r="C705" s="1104"/>
      <c r="D705" s="1104"/>
      <c r="E705" s="1104"/>
      <c r="F705" s="1104"/>
      <c r="G705" s="1104"/>
      <c r="H705" s="1104"/>
      <c r="I705" s="1120"/>
      <c r="J705" s="1105"/>
      <c r="K705" s="1104"/>
      <c r="L705" s="1104"/>
      <c r="M705" s="1104"/>
      <c r="N705" s="1104"/>
      <c r="O705" s="1121"/>
      <c r="Z705" s="1069"/>
      <c r="AA705" s="1069"/>
      <c r="AC705" s="1069"/>
      <c r="AD705" s="1069"/>
      <c r="AI705" s="1026"/>
      <c r="AJ705" s="1026"/>
      <c r="AK705" s="1026"/>
      <c r="AL705" s="1026"/>
      <c r="AM705" s="1026"/>
      <c r="AN705" s="1026"/>
      <c r="AO705" s="1026"/>
      <c r="AP705" s="1026"/>
      <c r="AQ705" s="1026"/>
      <c r="AR705" s="1026"/>
      <c r="AS705" s="1026"/>
      <c r="AT705" s="1026"/>
      <c r="AU705" s="1026"/>
      <c r="AV705" s="1026"/>
      <c r="AW705" s="1026"/>
      <c r="AX705" s="1026"/>
      <c r="AY705" s="1026"/>
    </row>
    <row r="706" spans="1:51">
      <c r="A706" s="1122"/>
      <c r="B706" s="1122"/>
      <c r="C706" s="1122"/>
      <c r="D706" s="1122"/>
      <c r="E706" s="1122"/>
      <c r="F706" s="1122"/>
      <c r="G706" s="1122"/>
      <c r="H706" s="1122"/>
      <c r="I706" s="1123"/>
      <c r="J706" s="1124"/>
      <c r="K706" s="1125"/>
      <c r="L706" s="1125"/>
      <c r="M706" s="1126"/>
      <c r="N706" s="1307"/>
      <c r="O706" s="1121"/>
      <c r="Z706" s="1069"/>
      <c r="AA706" s="1128"/>
      <c r="AC706" s="1069"/>
      <c r="AD706" s="1128"/>
      <c r="AI706" s="1026"/>
      <c r="AJ706" s="1026"/>
      <c r="AK706" s="1026"/>
      <c r="AL706" s="1026"/>
      <c r="AM706" s="1026"/>
      <c r="AN706" s="1026"/>
      <c r="AO706" s="1026"/>
      <c r="AP706" s="1026"/>
      <c r="AQ706" s="1026"/>
      <c r="AR706" s="1026"/>
      <c r="AS706" s="1026"/>
      <c r="AT706" s="1026"/>
      <c r="AU706" s="1026"/>
      <c r="AV706" s="1026"/>
      <c r="AW706" s="1026"/>
      <c r="AX706" s="1026"/>
      <c r="AY706" s="1026"/>
    </row>
    <row r="707" spans="1:51">
      <c r="A707" s="1129"/>
      <c r="B707" s="1129"/>
      <c r="C707" s="1129"/>
      <c r="D707" s="1129"/>
      <c r="E707" s="1129"/>
      <c r="F707" s="1129"/>
      <c r="G707" s="1129"/>
      <c r="H707" s="1129"/>
      <c r="I707" s="1130"/>
      <c r="J707" s="1131"/>
      <c r="K707" s="1125"/>
      <c r="L707" s="1125"/>
      <c r="M707" s="1132"/>
      <c r="N707" s="1308"/>
      <c r="O707" s="1119"/>
      <c r="Z707" s="1133"/>
      <c r="AA707" s="1134"/>
      <c r="AC707" s="1133"/>
      <c r="AD707" s="1134"/>
      <c r="AG707" s="1409"/>
      <c r="AH707" s="1409"/>
      <c r="AI707" s="1026"/>
      <c r="AJ707" s="1026"/>
      <c r="AK707" s="1026"/>
      <c r="AL707" s="1026"/>
      <c r="AM707" s="1026"/>
      <c r="AN707" s="1026"/>
      <c r="AO707" s="1026"/>
      <c r="AP707" s="1026"/>
      <c r="AQ707" s="1026"/>
      <c r="AR707" s="1026"/>
      <c r="AS707" s="1026"/>
      <c r="AT707" s="1026"/>
      <c r="AU707" s="1026"/>
      <c r="AV707" s="1026"/>
      <c r="AW707" s="1026"/>
      <c r="AX707" s="1026"/>
      <c r="AY707" s="1026"/>
    </row>
    <row r="708" spans="1:51">
      <c r="A708" s="1129"/>
      <c r="B708" s="1129"/>
      <c r="C708" s="1129"/>
      <c r="D708" s="1129"/>
      <c r="E708" s="1129"/>
      <c r="F708" s="1129"/>
      <c r="G708" s="1129"/>
      <c r="H708" s="1129"/>
      <c r="I708" s="1130"/>
      <c r="J708" s="1135"/>
      <c r="K708" s="1125"/>
      <c r="L708" s="1125"/>
      <c r="M708" s="1136"/>
      <c r="N708" s="1307"/>
      <c r="O708" s="1121"/>
      <c r="Z708" s="1080"/>
      <c r="AA708" s="1137"/>
      <c r="AC708" s="1080"/>
      <c r="AD708" s="1137"/>
      <c r="AI708" s="1026"/>
      <c r="AJ708" s="1026"/>
      <c r="AK708" s="1026"/>
      <c r="AL708" s="1026"/>
      <c r="AM708" s="1026"/>
      <c r="AN708" s="1026"/>
      <c r="AO708" s="1026"/>
      <c r="AP708" s="1026"/>
      <c r="AQ708" s="1026"/>
      <c r="AR708" s="1026"/>
      <c r="AS708" s="1026"/>
      <c r="AT708" s="1026"/>
      <c r="AU708" s="1026"/>
      <c r="AV708" s="1026"/>
      <c r="AW708" s="1026"/>
      <c r="AX708" s="1026"/>
      <c r="AY708" s="1026"/>
    </row>
    <row r="709" spans="1:51">
      <c r="A709" s="1138"/>
      <c r="B709" s="1138"/>
      <c r="C709" s="1138"/>
      <c r="D709" s="1138"/>
      <c r="E709" s="1138"/>
      <c r="F709" s="1138"/>
      <c r="G709" s="1138"/>
      <c r="H709" s="1138"/>
      <c r="I709" s="1130"/>
      <c r="J709" s="1131"/>
      <c r="K709" s="1125"/>
      <c r="L709" s="1125"/>
      <c r="M709" s="1126"/>
      <c r="N709" s="1307"/>
      <c r="O709" s="1121"/>
      <c r="Z709" s="1080"/>
      <c r="AA709" s="1137"/>
      <c r="AC709" s="1080"/>
      <c r="AD709" s="1137"/>
      <c r="AF709" s="1036"/>
      <c r="AI709" s="1026"/>
      <c r="AJ709" s="1026"/>
      <c r="AK709" s="1026"/>
      <c r="AL709" s="1026"/>
      <c r="AM709" s="1026"/>
      <c r="AN709" s="1026"/>
      <c r="AO709" s="1026"/>
      <c r="AP709" s="1026"/>
      <c r="AQ709" s="1026"/>
      <c r="AR709" s="1026"/>
      <c r="AS709" s="1026"/>
      <c r="AT709" s="1026"/>
      <c r="AU709" s="1026"/>
      <c r="AV709" s="1026"/>
      <c r="AW709" s="1026"/>
      <c r="AX709" s="1026"/>
      <c r="AY709" s="1026"/>
    </row>
    <row r="710" spans="1:51">
      <c r="A710" s="1138"/>
      <c r="B710" s="1138"/>
      <c r="C710" s="1138"/>
      <c r="D710" s="1138"/>
      <c r="E710" s="1138"/>
      <c r="F710" s="1138"/>
      <c r="G710" s="1138"/>
      <c r="H710" s="1138"/>
      <c r="I710" s="1130"/>
      <c r="J710" s="1131"/>
      <c r="K710" s="1125"/>
      <c r="L710" s="1125"/>
      <c r="M710" s="1126"/>
      <c r="N710" s="1307"/>
      <c r="O710" s="1121"/>
      <c r="Z710" s="1080"/>
      <c r="AA710" s="1137"/>
      <c r="AC710" s="1080"/>
      <c r="AD710" s="1137"/>
      <c r="AF710" s="1036"/>
      <c r="AG710" s="1021"/>
      <c r="AH710" s="1021"/>
      <c r="AI710" s="1026"/>
      <c r="AJ710" s="1026"/>
      <c r="AK710" s="1026"/>
      <c r="AL710" s="1026"/>
      <c r="AM710" s="1026"/>
      <c r="AN710" s="1026"/>
      <c r="AO710" s="1026"/>
      <c r="AP710" s="1026"/>
      <c r="AQ710" s="1026"/>
      <c r="AR710" s="1026"/>
      <c r="AS710" s="1026"/>
      <c r="AT710" s="1026"/>
      <c r="AU710" s="1026"/>
      <c r="AV710" s="1026"/>
      <c r="AW710" s="1026"/>
      <c r="AX710" s="1026"/>
      <c r="AY710" s="1026"/>
    </row>
    <row r="711" spans="1:51">
      <c r="A711" s="1129"/>
      <c r="B711" s="1129"/>
      <c r="C711" s="1129"/>
      <c r="D711" s="1129"/>
      <c r="E711" s="1129"/>
      <c r="F711" s="1129"/>
      <c r="G711" s="1129"/>
      <c r="H711" s="1129"/>
      <c r="I711" s="1130"/>
      <c r="J711" s="1131"/>
      <c r="K711" s="1125"/>
      <c r="L711" s="1125"/>
      <c r="M711" s="1126"/>
      <c r="N711" s="1307"/>
      <c r="O711" s="1121"/>
      <c r="Z711" s="1080"/>
      <c r="AA711" s="1137"/>
      <c r="AC711" s="1080"/>
      <c r="AD711" s="1137"/>
      <c r="AF711" s="1036"/>
      <c r="AG711" s="1437"/>
      <c r="AH711" s="1437"/>
      <c r="AI711" s="1026"/>
      <c r="AJ711" s="1026"/>
      <c r="AK711" s="1026"/>
      <c r="AL711" s="1026"/>
      <c r="AM711" s="1026"/>
      <c r="AN711" s="1026"/>
      <c r="AO711" s="1026"/>
      <c r="AP711" s="1026"/>
      <c r="AQ711" s="1026"/>
      <c r="AR711" s="1026"/>
      <c r="AS711" s="1026"/>
      <c r="AT711" s="1026"/>
      <c r="AU711" s="1026"/>
      <c r="AV711" s="1026"/>
      <c r="AW711" s="1026"/>
      <c r="AX711" s="1026"/>
      <c r="AY711" s="1026"/>
    </row>
    <row r="712" spans="1:51">
      <c r="A712" s="1129"/>
      <c r="B712" s="1129"/>
      <c r="C712" s="1129"/>
      <c r="D712" s="1129"/>
      <c r="E712" s="1129"/>
      <c r="F712" s="1129"/>
      <c r="G712" s="1129"/>
      <c r="H712" s="1129"/>
      <c r="I712" s="1130"/>
      <c r="J712" s="1135"/>
      <c r="K712" s="1125"/>
      <c r="L712" s="1125"/>
      <c r="M712" s="1126"/>
      <c r="N712" s="1307"/>
      <c r="O712" s="1119"/>
      <c r="Z712" s="1080"/>
      <c r="AA712" s="1137"/>
      <c r="AC712" s="1080"/>
      <c r="AD712" s="1137"/>
      <c r="AF712" s="1036"/>
      <c r="AI712" s="1026"/>
      <c r="AJ712" s="1026"/>
      <c r="AK712" s="1026"/>
      <c r="AL712" s="1026"/>
      <c r="AM712" s="1026"/>
      <c r="AN712" s="1026"/>
      <c r="AO712" s="1026"/>
      <c r="AP712" s="1026"/>
      <c r="AQ712" s="1026"/>
      <c r="AR712" s="1026"/>
      <c r="AS712" s="1026"/>
      <c r="AT712" s="1026"/>
      <c r="AU712" s="1026"/>
      <c r="AV712" s="1026"/>
      <c r="AW712" s="1026"/>
      <c r="AX712" s="1026"/>
      <c r="AY712" s="1026"/>
    </row>
    <row r="713" spans="1:51">
      <c r="A713" s="1129"/>
      <c r="B713" s="1129"/>
      <c r="C713" s="1129"/>
      <c r="D713" s="1129"/>
      <c r="E713" s="1129"/>
      <c r="F713" s="1129"/>
      <c r="G713" s="1129"/>
      <c r="H713" s="1129"/>
      <c r="I713" s="1130"/>
      <c r="J713" s="1131"/>
      <c r="K713" s="1125"/>
      <c r="L713" s="1125"/>
      <c r="M713" s="1126"/>
      <c r="N713" s="1307"/>
      <c r="O713" s="1121"/>
      <c r="Z713" s="1080"/>
      <c r="AA713" s="1137"/>
      <c r="AC713" s="1080"/>
      <c r="AD713" s="1137"/>
      <c r="AF713" s="1036"/>
      <c r="AI713" s="1026"/>
      <c r="AJ713" s="1026"/>
      <c r="AK713" s="1026"/>
      <c r="AL713" s="1026"/>
      <c r="AM713" s="1026"/>
      <c r="AN713" s="1026"/>
      <c r="AO713" s="1026"/>
      <c r="AP713" s="1026"/>
      <c r="AQ713" s="1026"/>
      <c r="AR713" s="1026"/>
      <c r="AS713" s="1026"/>
      <c r="AT713" s="1026"/>
      <c r="AU713" s="1026"/>
      <c r="AV713" s="1026"/>
      <c r="AW713" s="1026"/>
      <c r="AX713" s="1026"/>
      <c r="AY713" s="1026"/>
    </row>
    <row r="714" spans="1:51">
      <c r="A714" s="1129"/>
      <c r="B714" s="1129"/>
      <c r="C714" s="1129"/>
      <c r="D714" s="1129"/>
      <c r="E714" s="1129"/>
      <c r="F714" s="1129"/>
      <c r="G714" s="1129"/>
      <c r="H714" s="1129"/>
      <c r="I714" s="1130"/>
      <c r="J714" s="1131"/>
      <c r="K714" s="1125"/>
      <c r="L714" s="1125"/>
      <c r="M714" s="1126"/>
      <c r="N714" s="1307"/>
      <c r="O714" s="1121"/>
      <c r="Z714" s="1080"/>
      <c r="AA714" s="1137"/>
      <c r="AC714" s="1080"/>
      <c r="AD714" s="1137"/>
      <c r="AF714" s="1036"/>
      <c r="AI714" s="1026"/>
      <c r="AJ714" s="1026"/>
      <c r="AK714" s="1026"/>
      <c r="AL714" s="1026"/>
      <c r="AM714" s="1026"/>
      <c r="AN714" s="1026"/>
      <c r="AO714" s="1026"/>
      <c r="AP714" s="1026"/>
      <c r="AQ714" s="1026"/>
      <c r="AR714" s="1026"/>
      <c r="AS714" s="1026"/>
      <c r="AT714" s="1026"/>
      <c r="AU714" s="1026"/>
      <c r="AV714" s="1026"/>
      <c r="AW714" s="1026"/>
      <c r="AX714" s="1026"/>
      <c r="AY714" s="1026"/>
    </row>
    <row r="715" spans="1:51">
      <c r="A715" s="1129"/>
      <c r="B715" s="1129"/>
      <c r="C715" s="1129"/>
      <c r="D715" s="1129"/>
      <c r="E715" s="1129"/>
      <c r="F715" s="1129"/>
      <c r="G715" s="1129"/>
      <c r="H715" s="1129"/>
      <c r="I715" s="1130"/>
      <c r="J715" s="1131"/>
      <c r="K715" s="1125"/>
      <c r="L715" s="1125"/>
      <c r="M715" s="1126"/>
      <c r="N715" s="1307"/>
      <c r="O715" s="1119"/>
      <c r="Z715" s="1080"/>
      <c r="AA715" s="1137"/>
      <c r="AC715" s="1080"/>
      <c r="AD715" s="1137"/>
      <c r="AF715" s="1036"/>
      <c r="AI715" s="1026"/>
      <c r="AJ715" s="1026"/>
      <c r="AK715" s="1026"/>
      <c r="AL715" s="1026"/>
      <c r="AM715" s="1026"/>
      <c r="AN715" s="1026"/>
      <c r="AO715" s="1026"/>
      <c r="AP715" s="1026"/>
      <c r="AQ715" s="1026"/>
      <c r="AR715" s="1026"/>
      <c r="AS715" s="1026"/>
      <c r="AT715" s="1026"/>
      <c r="AU715" s="1026"/>
      <c r="AV715" s="1026"/>
      <c r="AW715" s="1026"/>
      <c r="AX715" s="1026"/>
      <c r="AY715" s="1026"/>
    </row>
    <row r="716" spans="1:51">
      <c r="A716" s="1129"/>
      <c r="B716" s="1129"/>
      <c r="C716" s="1129"/>
      <c r="D716" s="1129"/>
      <c r="E716" s="1129"/>
      <c r="F716" s="1129"/>
      <c r="G716" s="1129"/>
      <c r="H716" s="1129"/>
      <c r="I716" s="1130"/>
      <c r="J716" s="1135"/>
      <c r="K716" s="1125"/>
      <c r="L716" s="1125"/>
      <c r="M716" s="1139"/>
      <c r="N716" s="1307"/>
      <c r="O716" s="1140"/>
      <c r="X716" s="1141"/>
      <c r="Z716" s="1080"/>
      <c r="AA716" s="1137"/>
      <c r="AC716" s="1080"/>
      <c r="AD716" s="1137"/>
      <c r="AF716" s="1036"/>
      <c r="AI716" s="1026"/>
      <c r="AJ716" s="1026"/>
      <c r="AK716" s="1026"/>
      <c r="AL716" s="1026"/>
      <c r="AM716" s="1026"/>
      <c r="AN716" s="1026"/>
      <c r="AO716" s="1026"/>
      <c r="AP716" s="1026"/>
      <c r="AQ716" s="1026"/>
      <c r="AR716" s="1026"/>
      <c r="AS716" s="1026"/>
      <c r="AT716" s="1026"/>
      <c r="AU716" s="1026"/>
      <c r="AV716" s="1026"/>
      <c r="AW716" s="1026"/>
      <c r="AX716" s="1026"/>
      <c r="AY716" s="1026"/>
    </row>
    <row r="717" spans="1:51">
      <c r="A717" s="1138"/>
      <c r="B717" s="1138"/>
      <c r="C717" s="1138"/>
      <c r="D717" s="1138"/>
      <c r="E717" s="1138"/>
      <c r="F717" s="1138"/>
      <c r="G717" s="1138"/>
      <c r="H717" s="1138"/>
      <c r="I717" s="1130"/>
      <c r="J717" s="1142"/>
      <c r="K717" s="1125"/>
      <c r="L717" s="1125"/>
      <c r="M717" s="1126"/>
      <c r="N717" s="1307"/>
      <c r="O717" s="1121"/>
      <c r="X717" s="1143"/>
      <c r="Z717" s="1080"/>
      <c r="AA717" s="1137"/>
      <c r="AC717" s="1080"/>
      <c r="AD717" s="1137"/>
      <c r="AF717" s="1036"/>
      <c r="AI717" s="1026"/>
      <c r="AJ717" s="1026"/>
      <c r="AK717" s="1026"/>
      <c r="AL717" s="1026"/>
      <c r="AM717" s="1026"/>
      <c r="AN717" s="1026"/>
      <c r="AO717" s="1026"/>
      <c r="AP717" s="1026"/>
      <c r="AQ717" s="1026"/>
      <c r="AR717" s="1026"/>
      <c r="AS717" s="1026"/>
      <c r="AT717" s="1026"/>
      <c r="AU717" s="1026"/>
      <c r="AV717" s="1026"/>
      <c r="AW717" s="1026"/>
      <c r="AX717" s="1026"/>
      <c r="AY717" s="1026"/>
    </row>
    <row r="718" spans="1:51">
      <c r="A718" s="1138"/>
      <c r="B718" s="1138"/>
      <c r="C718" s="1138"/>
      <c r="D718" s="1138"/>
      <c r="E718" s="1138"/>
      <c r="F718" s="1138"/>
      <c r="G718" s="1138"/>
      <c r="H718" s="1138"/>
      <c r="I718" s="1130"/>
      <c r="J718" s="1144"/>
      <c r="K718" s="1125"/>
      <c r="L718" s="1125"/>
      <c r="M718" s="1139"/>
      <c r="N718" s="1307"/>
      <c r="O718" s="1121"/>
      <c r="X718" s="1143"/>
      <c r="Z718" s="1080"/>
      <c r="AA718" s="1137"/>
      <c r="AC718" s="1080"/>
      <c r="AD718" s="1137"/>
      <c r="AF718" s="1036"/>
      <c r="AI718" s="1026"/>
      <c r="AJ718" s="1026"/>
      <c r="AK718" s="1026"/>
      <c r="AL718" s="1026"/>
      <c r="AM718" s="1026"/>
      <c r="AN718" s="1026"/>
      <c r="AO718" s="1026"/>
      <c r="AP718" s="1026"/>
      <c r="AQ718" s="1026"/>
      <c r="AR718" s="1026"/>
      <c r="AS718" s="1026"/>
      <c r="AT718" s="1026"/>
      <c r="AU718" s="1026"/>
      <c r="AV718" s="1026"/>
      <c r="AW718" s="1026"/>
      <c r="AX718" s="1026"/>
      <c r="AY718" s="1026"/>
    </row>
    <row r="719" spans="1:51">
      <c r="A719" s="1138"/>
      <c r="B719" s="1138"/>
      <c r="C719" s="1138"/>
      <c r="D719" s="1138"/>
      <c r="E719" s="1138"/>
      <c r="F719" s="1138"/>
      <c r="G719" s="1138"/>
      <c r="H719" s="1138"/>
      <c r="I719" s="1130"/>
      <c r="J719" s="1144"/>
      <c r="K719" s="1125"/>
      <c r="L719" s="1125"/>
      <c r="M719" s="1139"/>
      <c r="N719" s="1307"/>
      <c r="O719" s="1121"/>
      <c r="X719" s="1143"/>
      <c r="Z719" s="1080"/>
      <c r="AA719" s="1137"/>
      <c r="AC719" s="1080"/>
      <c r="AD719" s="1137"/>
      <c r="AF719" s="1036"/>
      <c r="AI719" s="1026"/>
      <c r="AJ719" s="1026"/>
      <c r="AK719" s="1026"/>
      <c r="AL719" s="1026"/>
      <c r="AM719" s="1026"/>
      <c r="AN719" s="1026"/>
      <c r="AO719" s="1026"/>
      <c r="AP719" s="1026"/>
      <c r="AQ719" s="1026"/>
      <c r="AR719" s="1026"/>
      <c r="AS719" s="1026"/>
      <c r="AT719" s="1026"/>
      <c r="AU719" s="1026"/>
      <c r="AV719" s="1026"/>
      <c r="AW719" s="1026"/>
      <c r="AX719" s="1026"/>
      <c r="AY719" s="1026"/>
    </row>
    <row r="720" spans="1:51">
      <c r="A720" s="1122"/>
      <c r="B720" s="1122"/>
      <c r="C720" s="1122"/>
      <c r="D720" s="1122"/>
      <c r="E720" s="1122"/>
      <c r="F720" s="1122"/>
      <c r="G720" s="1122"/>
      <c r="H720" s="1122"/>
      <c r="I720" s="1123"/>
      <c r="J720" s="1145"/>
      <c r="K720" s="1125"/>
      <c r="L720" s="1125"/>
      <c r="M720" s="1126"/>
      <c r="N720" s="1307"/>
      <c r="O720" s="1121"/>
      <c r="Z720" s="1080"/>
      <c r="AA720" s="1137"/>
      <c r="AC720" s="1080"/>
      <c r="AD720" s="1137"/>
      <c r="AF720" s="1036"/>
      <c r="AG720" s="1026"/>
      <c r="AH720" s="1026"/>
      <c r="AI720" s="1026"/>
      <c r="AJ720" s="1026"/>
      <c r="AK720" s="1026"/>
      <c r="AL720" s="1026"/>
      <c r="AM720" s="1026"/>
      <c r="AN720" s="1026"/>
      <c r="AO720" s="1026"/>
      <c r="AP720" s="1026"/>
      <c r="AQ720" s="1026"/>
      <c r="AR720" s="1026"/>
      <c r="AS720" s="1026"/>
      <c r="AT720" s="1026"/>
      <c r="AU720" s="1026"/>
      <c r="AV720" s="1026"/>
      <c r="AW720" s="1026"/>
      <c r="AX720" s="1026"/>
      <c r="AY720" s="1026"/>
    </row>
    <row r="721" spans="1:51">
      <c r="A721" s="1138"/>
      <c r="B721" s="1138"/>
      <c r="C721" s="1138"/>
      <c r="D721" s="1138"/>
      <c r="E721" s="1138"/>
      <c r="F721" s="1138"/>
      <c r="G721" s="1138"/>
      <c r="H721" s="1138"/>
      <c r="I721" s="1130"/>
      <c r="J721" s="1146"/>
      <c r="K721" s="1125"/>
      <c r="L721" s="1125"/>
      <c r="M721" s="1126"/>
      <c r="N721" s="1307"/>
      <c r="O721" s="1121"/>
      <c r="Z721" s="1080"/>
      <c r="AA721" s="1137"/>
      <c r="AC721" s="1080"/>
      <c r="AD721" s="1137"/>
      <c r="AF721" s="1036"/>
      <c r="AG721" s="1026"/>
      <c r="AH721" s="1026"/>
      <c r="AI721" s="1026"/>
      <c r="AJ721" s="1026"/>
      <c r="AK721" s="1026"/>
      <c r="AL721" s="1026"/>
      <c r="AM721" s="1026"/>
      <c r="AN721" s="1026"/>
      <c r="AO721" s="1026"/>
      <c r="AP721" s="1026"/>
      <c r="AQ721" s="1026"/>
      <c r="AR721" s="1026"/>
      <c r="AS721" s="1026"/>
      <c r="AT721" s="1026"/>
      <c r="AU721" s="1026"/>
      <c r="AV721" s="1026"/>
      <c r="AW721" s="1026"/>
      <c r="AX721" s="1026"/>
      <c r="AY721" s="1026"/>
    </row>
    <row r="722" spans="1:51">
      <c r="A722" s="1129"/>
      <c r="B722" s="1129"/>
      <c r="C722" s="1129"/>
      <c r="D722" s="1129"/>
      <c r="E722" s="1129"/>
      <c r="F722" s="1129"/>
      <c r="G722" s="1129"/>
      <c r="H722" s="1129"/>
      <c r="I722" s="1130"/>
      <c r="J722" s="1131"/>
      <c r="K722" s="1125"/>
      <c r="L722" s="1125"/>
      <c r="M722" s="1126"/>
      <c r="N722" s="1307"/>
      <c r="O722" s="1121"/>
      <c r="Z722" s="1080"/>
      <c r="AA722" s="1137"/>
      <c r="AC722" s="1080"/>
      <c r="AD722" s="1137"/>
      <c r="AF722" s="1036"/>
      <c r="AG722" s="1026"/>
      <c r="AH722" s="1026"/>
      <c r="AI722" s="1026"/>
      <c r="AJ722" s="1026"/>
      <c r="AK722" s="1026"/>
      <c r="AL722" s="1026"/>
      <c r="AM722" s="1026"/>
      <c r="AN722" s="1026"/>
      <c r="AO722" s="1026"/>
      <c r="AP722" s="1026"/>
      <c r="AQ722" s="1026"/>
      <c r="AR722" s="1026"/>
      <c r="AS722" s="1026"/>
      <c r="AT722" s="1026"/>
      <c r="AU722" s="1026"/>
      <c r="AV722" s="1026"/>
      <c r="AW722" s="1026"/>
      <c r="AX722" s="1026"/>
      <c r="AY722" s="1026"/>
    </row>
    <row r="723" spans="1:51">
      <c r="A723" s="1138"/>
      <c r="B723" s="1138"/>
      <c r="C723" s="1138"/>
      <c r="D723" s="1138"/>
      <c r="E723" s="1138"/>
      <c r="F723" s="1138"/>
      <c r="G723" s="1138"/>
      <c r="H723" s="1138"/>
      <c r="I723" s="1130"/>
      <c r="J723" s="1144"/>
      <c r="K723" s="1125"/>
      <c r="L723" s="1125"/>
      <c r="M723" s="1139"/>
      <c r="N723" s="1307"/>
      <c r="O723" s="1121"/>
      <c r="Z723" s="1080"/>
      <c r="AA723" s="1137"/>
      <c r="AC723" s="1080"/>
      <c r="AD723" s="1137"/>
      <c r="AF723" s="1036"/>
      <c r="AG723" s="1026"/>
      <c r="AH723" s="1026"/>
      <c r="AI723" s="1026"/>
      <c r="AJ723" s="1026"/>
      <c r="AK723" s="1026"/>
      <c r="AL723" s="1026"/>
      <c r="AM723" s="1026"/>
      <c r="AN723" s="1026"/>
      <c r="AO723" s="1026"/>
      <c r="AP723" s="1026"/>
      <c r="AQ723" s="1026"/>
      <c r="AR723" s="1026"/>
      <c r="AS723" s="1026"/>
      <c r="AT723" s="1026"/>
      <c r="AU723" s="1026"/>
      <c r="AV723" s="1026"/>
      <c r="AW723" s="1026"/>
      <c r="AX723" s="1026"/>
      <c r="AY723" s="1026"/>
    </row>
    <row r="724" spans="1:51">
      <c r="A724" s="1122"/>
      <c r="B724" s="1122"/>
      <c r="C724" s="1122"/>
      <c r="D724" s="1122"/>
      <c r="E724" s="1122"/>
      <c r="F724" s="1122"/>
      <c r="G724" s="1122"/>
      <c r="H724" s="1122"/>
      <c r="I724" s="1123"/>
      <c r="J724" s="1124"/>
      <c r="K724" s="1125"/>
      <c r="L724" s="1125"/>
      <c r="M724" s="1126"/>
      <c r="N724" s="1307"/>
      <c r="O724" s="1121"/>
      <c r="Z724" s="1080"/>
      <c r="AA724" s="1147"/>
      <c r="AC724" s="1080"/>
      <c r="AD724" s="1147"/>
      <c r="AF724" s="1036"/>
      <c r="AG724" s="1026"/>
      <c r="AH724" s="1026"/>
      <c r="AI724" s="1026"/>
      <c r="AJ724" s="1026"/>
      <c r="AK724" s="1026"/>
      <c r="AL724" s="1026"/>
      <c r="AM724" s="1026"/>
      <c r="AN724" s="1026"/>
      <c r="AO724" s="1026"/>
      <c r="AP724" s="1026"/>
      <c r="AQ724" s="1026"/>
      <c r="AR724" s="1026"/>
      <c r="AS724" s="1026"/>
      <c r="AT724" s="1026"/>
      <c r="AU724" s="1026"/>
      <c r="AV724" s="1026"/>
      <c r="AW724" s="1026"/>
      <c r="AX724" s="1026"/>
      <c r="AY724" s="1026"/>
    </row>
    <row r="725" spans="1:51">
      <c r="A725" s="1129"/>
      <c r="B725" s="1129"/>
      <c r="C725" s="1129"/>
      <c r="D725" s="1129"/>
      <c r="E725" s="1129"/>
      <c r="F725" s="1129"/>
      <c r="G725" s="1129"/>
      <c r="H725" s="1129"/>
      <c r="I725" s="1130"/>
      <c r="J725" s="1131"/>
      <c r="K725" s="1125"/>
      <c r="L725" s="1125"/>
      <c r="M725" s="1139"/>
      <c r="N725" s="1307"/>
      <c r="O725" s="1140"/>
      <c r="Z725" s="1080"/>
      <c r="AA725" s="1147"/>
      <c r="AC725" s="1080"/>
      <c r="AD725" s="1147"/>
      <c r="AF725" s="1036"/>
      <c r="AG725" s="1026"/>
      <c r="AH725" s="1026"/>
      <c r="AI725" s="1026"/>
      <c r="AJ725" s="1026"/>
      <c r="AK725" s="1026"/>
      <c r="AL725" s="1026"/>
      <c r="AM725" s="1026"/>
      <c r="AN725" s="1026"/>
      <c r="AO725" s="1026"/>
      <c r="AP725" s="1026"/>
      <c r="AQ725" s="1026"/>
      <c r="AR725" s="1026"/>
      <c r="AS725" s="1026"/>
      <c r="AT725" s="1026"/>
      <c r="AU725" s="1026"/>
      <c r="AV725" s="1026"/>
      <c r="AW725" s="1026"/>
      <c r="AX725" s="1026"/>
      <c r="AY725" s="1026"/>
    </row>
    <row r="726" spans="1:51">
      <c r="A726" s="1129"/>
      <c r="B726" s="1129"/>
      <c r="C726" s="1129"/>
      <c r="D726" s="1129"/>
      <c r="E726" s="1129"/>
      <c r="F726" s="1129"/>
      <c r="G726" s="1129"/>
      <c r="H726" s="1129"/>
      <c r="I726" s="1130"/>
      <c r="J726" s="1131"/>
      <c r="K726" s="1138"/>
      <c r="L726" s="1125"/>
      <c r="M726" s="1139"/>
      <c r="N726" s="1307"/>
      <c r="O726" s="1121"/>
      <c r="Z726" s="1080"/>
      <c r="AA726" s="1137"/>
      <c r="AC726" s="1080"/>
      <c r="AD726" s="1137"/>
      <c r="AF726" s="1036"/>
      <c r="AG726" s="1026"/>
      <c r="AH726" s="1026"/>
      <c r="AI726" s="1026"/>
      <c r="AJ726" s="1026"/>
      <c r="AK726" s="1026"/>
      <c r="AL726" s="1026"/>
      <c r="AM726" s="1026"/>
      <c r="AN726" s="1026"/>
      <c r="AO726" s="1026"/>
      <c r="AP726" s="1026"/>
      <c r="AQ726" s="1026"/>
      <c r="AR726" s="1026"/>
      <c r="AS726" s="1026"/>
      <c r="AT726" s="1026"/>
      <c r="AU726" s="1026"/>
      <c r="AV726" s="1026"/>
      <c r="AW726" s="1026"/>
      <c r="AX726" s="1026"/>
      <c r="AY726" s="1026"/>
    </row>
    <row r="727" spans="1:51">
      <c r="A727" s="1138"/>
      <c r="B727" s="1138"/>
      <c r="C727" s="1138"/>
      <c r="D727" s="1138"/>
      <c r="E727" s="1138"/>
      <c r="F727" s="1138"/>
      <c r="G727" s="1138"/>
      <c r="H727" s="1138"/>
      <c r="I727" s="1130"/>
      <c r="J727" s="1131"/>
      <c r="K727" s="1138"/>
      <c r="L727" s="1125"/>
      <c r="M727" s="1139"/>
      <c r="N727" s="1307"/>
      <c r="O727" s="1121"/>
      <c r="Z727" s="1080"/>
      <c r="AA727" s="1137"/>
      <c r="AC727" s="1080"/>
      <c r="AD727" s="1137"/>
      <c r="AF727" s="1036"/>
      <c r="AG727" s="1026"/>
      <c r="AH727" s="1026"/>
      <c r="AI727" s="1026"/>
      <c r="AJ727" s="1026"/>
      <c r="AK727" s="1026"/>
      <c r="AL727" s="1026"/>
      <c r="AM727" s="1026"/>
      <c r="AN727" s="1026"/>
      <c r="AO727" s="1026"/>
      <c r="AP727" s="1026"/>
      <c r="AQ727" s="1026"/>
      <c r="AR727" s="1026"/>
      <c r="AS727" s="1026"/>
      <c r="AT727" s="1026"/>
      <c r="AU727" s="1026"/>
      <c r="AV727" s="1026"/>
      <c r="AW727" s="1026"/>
      <c r="AX727" s="1026"/>
      <c r="AY727" s="1026"/>
    </row>
    <row r="728" spans="1:51">
      <c r="A728" s="1138"/>
      <c r="B728" s="1138"/>
      <c r="C728" s="1138"/>
      <c r="D728" s="1138"/>
      <c r="E728" s="1138"/>
      <c r="F728" s="1138"/>
      <c r="G728" s="1138"/>
      <c r="H728" s="1138"/>
      <c r="I728" s="1130"/>
      <c r="J728" s="1131"/>
      <c r="K728" s="1138"/>
      <c r="L728" s="1125"/>
      <c r="M728" s="1139"/>
      <c r="N728" s="1307"/>
      <c r="O728" s="1121"/>
      <c r="Z728" s="1080"/>
      <c r="AA728" s="1137"/>
      <c r="AC728" s="1080"/>
      <c r="AD728" s="1137"/>
      <c r="AF728" s="1036"/>
      <c r="AG728" s="1026"/>
      <c r="AH728" s="1026"/>
      <c r="AI728" s="1026"/>
      <c r="AJ728" s="1026"/>
      <c r="AK728" s="1026"/>
      <c r="AL728" s="1026"/>
      <c r="AM728" s="1026"/>
      <c r="AN728" s="1026"/>
      <c r="AO728" s="1026"/>
      <c r="AP728" s="1026"/>
      <c r="AQ728" s="1026"/>
      <c r="AR728" s="1026"/>
      <c r="AS728" s="1026"/>
      <c r="AT728" s="1026"/>
      <c r="AU728" s="1026"/>
      <c r="AV728" s="1026"/>
      <c r="AW728" s="1026"/>
      <c r="AX728" s="1026"/>
      <c r="AY728" s="1026"/>
    </row>
    <row r="729" spans="1:51">
      <c r="A729" s="1138"/>
      <c r="B729" s="1138"/>
      <c r="C729" s="1138"/>
      <c r="D729" s="1138"/>
      <c r="E729" s="1138"/>
      <c r="F729" s="1138"/>
      <c r="G729" s="1138"/>
      <c r="H729" s="1138"/>
      <c r="I729" s="1130"/>
      <c r="J729" s="1131"/>
      <c r="K729" s="1138"/>
      <c r="L729" s="1125"/>
      <c r="M729" s="1139"/>
      <c r="N729" s="1307"/>
      <c r="O729" s="1121"/>
      <c r="Z729" s="1080"/>
      <c r="AA729" s="1137"/>
      <c r="AC729" s="1080"/>
      <c r="AD729" s="1137"/>
      <c r="AF729" s="1036"/>
      <c r="AG729" s="1026"/>
      <c r="AH729" s="1026"/>
      <c r="AI729" s="1026"/>
      <c r="AJ729" s="1026"/>
      <c r="AK729" s="1026"/>
      <c r="AL729" s="1026"/>
      <c r="AM729" s="1026"/>
      <c r="AN729" s="1026"/>
      <c r="AO729" s="1026"/>
      <c r="AP729" s="1026"/>
      <c r="AQ729" s="1026"/>
      <c r="AR729" s="1026"/>
      <c r="AS729" s="1026"/>
      <c r="AT729" s="1026"/>
      <c r="AU729" s="1026"/>
      <c r="AV729" s="1026"/>
      <c r="AW729" s="1026"/>
      <c r="AX729" s="1026"/>
      <c r="AY729" s="1026"/>
    </row>
    <row r="730" spans="1:51">
      <c r="A730" s="1138"/>
      <c r="B730" s="1138"/>
      <c r="C730" s="1138"/>
      <c r="D730" s="1138"/>
      <c r="E730" s="1138"/>
      <c r="F730" s="1138"/>
      <c r="G730" s="1138"/>
      <c r="H730" s="1138"/>
      <c r="I730" s="1130"/>
      <c r="J730" s="1131"/>
      <c r="K730" s="1138"/>
      <c r="L730" s="1125"/>
      <c r="M730" s="1139"/>
      <c r="N730" s="1307"/>
      <c r="O730" s="1121"/>
      <c r="Z730" s="1080"/>
      <c r="AA730" s="1137"/>
      <c r="AC730" s="1080"/>
      <c r="AD730" s="1137"/>
      <c r="AF730" s="1036"/>
      <c r="AG730" s="1026"/>
      <c r="AH730" s="1026"/>
      <c r="AI730" s="1026"/>
      <c r="AJ730" s="1026"/>
      <c r="AK730" s="1026"/>
      <c r="AL730" s="1026"/>
      <c r="AM730" s="1026"/>
      <c r="AN730" s="1026"/>
      <c r="AO730" s="1026"/>
      <c r="AP730" s="1026"/>
      <c r="AQ730" s="1026"/>
      <c r="AR730" s="1026"/>
      <c r="AS730" s="1026"/>
      <c r="AT730" s="1026"/>
      <c r="AU730" s="1026"/>
      <c r="AV730" s="1026"/>
      <c r="AW730" s="1026"/>
      <c r="AX730" s="1026"/>
      <c r="AY730" s="1026"/>
    </row>
    <row r="731" spans="1:51">
      <c r="A731" s="1138"/>
      <c r="B731" s="1138"/>
      <c r="C731" s="1138"/>
      <c r="D731" s="1138"/>
      <c r="E731" s="1138"/>
      <c r="F731" s="1138"/>
      <c r="G731" s="1138"/>
      <c r="H731" s="1138"/>
      <c r="I731" s="1130"/>
      <c r="J731" s="1131"/>
      <c r="K731" s="1138"/>
      <c r="L731" s="1125"/>
      <c r="M731" s="1139"/>
      <c r="N731" s="1307"/>
      <c r="O731" s="1121"/>
      <c r="Z731" s="1080"/>
      <c r="AA731" s="1137"/>
      <c r="AC731" s="1080"/>
      <c r="AD731" s="1137"/>
      <c r="AF731" s="1036"/>
      <c r="AG731" s="1026"/>
      <c r="AH731" s="1026"/>
      <c r="AI731" s="1026"/>
      <c r="AJ731" s="1026"/>
      <c r="AK731" s="1026"/>
      <c r="AL731" s="1026"/>
      <c r="AM731" s="1026"/>
      <c r="AN731" s="1026"/>
      <c r="AO731" s="1026"/>
      <c r="AP731" s="1026"/>
      <c r="AQ731" s="1026"/>
      <c r="AR731" s="1026"/>
      <c r="AS731" s="1026"/>
      <c r="AT731" s="1026"/>
      <c r="AU731" s="1026"/>
      <c r="AV731" s="1026"/>
      <c r="AW731" s="1026"/>
      <c r="AX731" s="1026"/>
      <c r="AY731" s="1026"/>
    </row>
    <row r="732" spans="1:51">
      <c r="A732" s="1138"/>
      <c r="B732" s="1138"/>
      <c r="C732" s="1138"/>
      <c r="D732" s="1138"/>
      <c r="E732" s="1138"/>
      <c r="F732" s="1138"/>
      <c r="G732" s="1138"/>
      <c r="H732" s="1138"/>
      <c r="I732" s="1130"/>
      <c r="J732" s="1131"/>
      <c r="K732" s="1138"/>
      <c r="L732" s="1125"/>
      <c r="M732" s="1139"/>
      <c r="N732" s="1307"/>
      <c r="O732" s="1121"/>
      <c r="Z732" s="1080"/>
      <c r="AA732" s="1137"/>
      <c r="AC732" s="1080"/>
      <c r="AD732" s="1137"/>
      <c r="AF732" s="1036"/>
      <c r="AG732" s="1026"/>
      <c r="AH732" s="1026"/>
      <c r="AI732" s="1026"/>
      <c r="AJ732" s="1026"/>
      <c r="AK732" s="1026"/>
      <c r="AL732" s="1026"/>
      <c r="AM732" s="1026"/>
      <c r="AN732" s="1026"/>
      <c r="AO732" s="1026"/>
      <c r="AP732" s="1026"/>
      <c r="AQ732" s="1026"/>
      <c r="AR732" s="1026"/>
      <c r="AS732" s="1026"/>
      <c r="AT732" s="1026"/>
      <c r="AU732" s="1026"/>
      <c r="AV732" s="1026"/>
      <c r="AW732" s="1026"/>
      <c r="AX732" s="1026"/>
      <c r="AY732" s="1026"/>
    </row>
    <row r="733" spans="1:51">
      <c r="A733" s="1122"/>
      <c r="B733" s="1122"/>
      <c r="C733" s="1122"/>
      <c r="D733" s="1122"/>
      <c r="E733" s="1122"/>
      <c r="F733" s="1122"/>
      <c r="G733" s="1122"/>
      <c r="H733" s="1122"/>
      <c r="I733" s="1123"/>
      <c r="J733" s="1124"/>
      <c r="K733" s="1125"/>
      <c r="L733" s="1125"/>
      <c r="M733" s="1126"/>
      <c r="N733" s="1307"/>
      <c r="O733" s="1121"/>
      <c r="Z733" s="1080"/>
      <c r="AA733" s="1147"/>
      <c r="AC733" s="1080"/>
      <c r="AD733" s="1147"/>
      <c r="AF733" s="1036"/>
      <c r="AG733" s="1026"/>
      <c r="AH733" s="1026"/>
      <c r="AI733" s="1026"/>
      <c r="AJ733" s="1026"/>
      <c r="AK733" s="1026"/>
      <c r="AL733" s="1026"/>
      <c r="AM733" s="1026"/>
      <c r="AN733" s="1026"/>
      <c r="AO733" s="1026"/>
      <c r="AP733" s="1026"/>
      <c r="AQ733" s="1026"/>
      <c r="AR733" s="1026"/>
      <c r="AS733" s="1026"/>
      <c r="AT733" s="1026"/>
      <c r="AU733" s="1026"/>
      <c r="AV733" s="1026"/>
      <c r="AW733" s="1026"/>
      <c r="AX733" s="1026"/>
      <c r="AY733" s="1026"/>
    </row>
    <row r="734" spans="1:51">
      <c r="A734" s="1129"/>
      <c r="B734" s="1129"/>
      <c r="C734" s="1129"/>
      <c r="D734" s="1129"/>
      <c r="E734" s="1129"/>
      <c r="F734" s="1129"/>
      <c r="G734" s="1129"/>
      <c r="H734" s="1129"/>
      <c r="I734" s="1130"/>
      <c r="J734" s="1148"/>
      <c r="K734" s="1125"/>
      <c r="L734" s="1125"/>
      <c r="M734" s="1139"/>
      <c r="N734" s="1307"/>
      <c r="O734" s="1140"/>
      <c r="Z734" s="1080"/>
      <c r="AA734" s="1147"/>
      <c r="AC734" s="1080"/>
      <c r="AD734" s="1147"/>
      <c r="AF734" s="1036"/>
      <c r="AG734" s="1026"/>
      <c r="AH734" s="1026"/>
      <c r="AI734" s="1026"/>
      <c r="AJ734" s="1026"/>
      <c r="AK734" s="1026"/>
      <c r="AL734" s="1026"/>
      <c r="AM734" s="1026"/>
      <c r="AN734" s="1026"/>
      <c r="AO734" s="1026"/>
      <c r="AP734" s="1026"/>
      <c r="AQ734" s="1026"/>
      <c r="AR734" s="1026"/>
      <c r="AS734" s="1026"/>
      <c r="AT734" s="1026"/>
      <c r="AU734" s="1026"/>
      <c r="AV734" s="1026"/>
      <c r="AW734" s="1026"/>
      <c r="AX734" s="1026"/>
      <c r="AY734" s="1026"/>
    </row>
    <row r="735" spans="1:51">
      <c r="A735" s="1129"/>
      <c r="B735" s="1129"/>
      <c r="C735" s="1129"/>
      <c r="D735" s="1129"/>
      <c r="E735" s="1129"/>
      <c r="F735" s="1129"/>
      <c r="G735" s="1129"/>
      <c r="H735" s="1129"/>
      <c r="I735" s="1130"/>
      <c r="J735" s="1131"/>
      <c r="K735" s="1138"/>
      <c r="L735" s="1125"/>
      <c r="M735" s="1139"/>
      <c r="N735" s="1307"/>
      <c r="O735" s="1121"/>
      <c r="Z735" s="1080"/>
      <c r="AA735" s="1137"/>
      <c r="AC735" s="1080"/>
      <c r="AD735" s="1137"/>
      <c r="AF735" s="1036"/>
      <c r="AG735" s="1026"/>
      <c r="AH735" s="1026"/>
      <c r="AI735" s="1026"/>
      <c r="AJ735" s="1026"/>
      <c r="AK735" s="1026"/>
      <c r="AL735" s="1026"/>
      <c r="AM735" s="1026"/>
      <c r="AN735" s="1026"/>
      <c r="AO735" s="1026"/>
      <c r="AP735" s="1026"/>
      <c r="AQ735" s="1026"/>
      <c r="AR735" s="1026"/>
      <c r="AS735" s="1026"/>
      <c r="AT735" s="1026"/>
      <c r="AU735" s="1026"/>
      <c r="AV735" s="1026"/>
      <c r="AW735" s="1026"/>
      <c r="AX735" s="1026"/>
      <c r="AY735" s="1026"/>
    </row>
    <row r="736" spans="1:51">
      <c r="A736" s="1129"/>
      <c r="B736" s="1129"/>
      <c r="C736" s="1129"/>
      <c r="D736" s="1129"/>
      <c r="E736" s="1129"/>
      <c r="F736" s="1129"/>
      <c r="G736" s="1129"/>
      <c r="H736" s="1129"/>
      <c r="I736" s="1130"/>
      <c r="J736" s="1124"/>
      <c r="K736" s="1125"/>
      <c r="L736" s="1125"/>
      <c r="M736" s="1126"/>
      <c r="N736" s="1307"/>
      <c r="O736" s="1121"/>
      <c r="Z736" s="1080"/>
      <c r="AA736" s="1137"/>
      <c r="AC736" s="1080"/>
      <c r="AD736" s="1137"/>
      <c r="AF736" s="1036"/>
      <c r="AG736" s="1026"/>
      <c r="AH736" s="1026"/>
      <c r="AI736" s="1026"/>
      <c r="AJ736" s="1026"/>
      <c r="AK736" s="1026"/>
      <c r="AL736" s="1026"/>
      <c r="AM736" s="1026"/>
      <c r="AN736" s="1026"/>
      <c r="AO736" s="1026"/>
      <c r="AP736" s="1026"/>
      <c r="AQ736" s="1026"/>
      <c r="AR736" s="1026"/>
      <c r="AS736" s="1026"/>
      <c r="AT736" s="1026"/>
      <c r="AU736" s="1026"/>
      <c r="AV736" s="1026"/>
      <c r="AW736" s="1026"/>
      <c r="AX736" s="1026"/>
      <c r="AY736" s="1026"/>
    </row>
    <row r="737" spans="1:51">
      <c r="A737" s="1122"/>
      <c r="B737" s="1122"/>
      <c r="C737" s="1122"/>
      <c r="D737" s="1122"/>
      <c r="E737" s="1122"/>
      <c r="F737" s="1122"/>
      <c r="G737" s="1122"/>
      <c r="H737" s="1122"/>
      <c r="I737" s="1123"/>
      <c r="J737" s="1149"/>
      <c r="K737" s="1138"/>
      <c r="L737" s="1125"/>
      <c r="M737" s="1127"/>
      <c r="N737" s="1307"/>
      <c r="O737" s="1121"/>
      <c r="Z737" s="1080"/>
      <c r="AA737" s="1137"/>
      <c r="AC737" s="1080"/>
      <c r="AD737" s="1137"/>
      <c r="AF737" s="1036"/>
      <c r="AG737" s="1026"/>
      <c r="AH737" s="1026"/>
      <c r="AI737" s="1026"/>
      <c r="AJ737" s="1026"/>
      <c r="AK737" s="1026"/>
      <c r="AL737" s="1026"/>
      <c r="AM737" s="1026"/>
      <c r="AN737" s="1026"/>
      <c r="AO737" s="1026"/>
      <c r="AP737" s="1026"/>
      <c r="AQ737" s="1026"/>
      <c r="AR737" s="1026"/>
      <c r="AS737" s="1026"/>
      <c r="AT737" s="1026"/>
      <c r="AU737" s="1026"/>
      <c r="AV737" s="1026"/>
      <c r="AW737" s="1026"/>
      <c r="AX737" s="1026"/>
      <c r="AY737" s="1026"/>
    </row>
    <row r="738" spans="1:51">
      <c r="A738" s="1122"/>
      <c r="B738" s="1122"/>
      <c r="C738" s="1122"/>
      <c r="D738" s="1122"/>
      <c r="E738" s="1122"/>
      <c r="F738" s="1122"/>
      <c r="G738" s="1122"/>
      <c r="H738" s="1122"/>
      <c r="I738" s="1123"/>
      <c r="J738" s="1149"/>
      <c r="K738" s="1138"/>
      <c r="L738" s="1125"/>
      <c r="M738" s="1126"/>
      <c r="N738" s="1307"/>
      <c r="O738" s="1121"/>
      <c r="Z738" s="1080"/>
      <c r="AA738" s="1137"/>
      <c r="AC738" s="1080"/>
      <c r="AD738" s="1137"/>
      <c r="AF738" s="1036"/>
      <c r="AG738" s="1026"/>
      <c r="AH738" s="1026"/>
      <c r="AI738" s="1026"/>
      <c r="AJ738" s="1026"/>
      <c r="AK738" s="1026"/>
      <c r="AL738" s="1026"/>
      <c r="AM738" s="1026"/>
      <c r="AN738" s="1026"/>
      <c r="AO738" s="1026"/>
      <c r="AP738" s="1026"/>
      <c r="AQ738" s="1026"/>
      <c r="AR738" s="1026"/>
      <c r="AS738" s="1026"/>
      <c r="AT738" s="1026"/>
      <c r="AU738" s="1026"/>
      <c r="AV738" s="1026"/>
      <c r="AW738" s="1026"/>
      <c r="AX738" s="1026"/>
      <c r="AY738" s="1026"/>
    </row>
    <row r="739" spans="1:51">
      <c r="A739" s="1122"/>
      <c r="B739" s="1122"/>
      <c r="C739" s="1122"/>
      <c r="D739" s="1122"/>
      <c r="E739" s="1122"/>
      <c r="F739" s="1122"/>
      <c r="G739" s="1122"/>
      <c r="H739" s="1122"/>
      <c r="I739" s="1123"/>
      <c r="J739" s="1149"/>
      <c r="K739" s="1138"/>
      <c r="L739" s="1125"/>
      <c r="M739" s="1127"/>
      <c r="N739" s="1307"/>
      <c r="O739" s="1121"/>
      <c r="Z739" s="1080"/>
      <c r="AA739" s="1137"/>
      <c r="AC739" s="1080"/>
      <c r="AD739" s="1137"/>
      <c r="AF739" s="1036"/>
      <c r="AG739" s="1026"/>
      <c r="AH739" s="1026"/>
      <c r="AI739" s="1026"/>
      <c r="AJ739" s="1026"/>
      <c r="AK739" s="1026"/>
      <c r="AL739" s="1026"/>
      <c r="AM739" s="1026"/>
      <c r="AN739" s="1026"/>
      <c r="AO739" s="1026"/>
      <c r="AP739" s="1026"/>
      <c r="AQ739" s="1026"/>
      <c r="AR739" s="1026"/>
      <c r="AS739" s="1026"/>
      <c r="AT739" s="1026"/>
      <c r="AU739" s="1026"/>
      <c r="AV739" s="1026"/>
      <c r="AW739" s="1026"/>
      <c r="AX739" s="1026"/>
      <c r="AY739" s="1026"/>
    </row>
    <row r="740" spans="1:51">
      <c r="A740" s="1122"/>
      <c r="B740" s="1122"/>
      <c r="C740" s="1122"/>
      <c r="D740" s="1122"/>
      <c r="E740" s="1122"/>
      <c r="F740" s="1122"/>
      <c r="G740" s="1122"/>
      <c r="H740" s="1122"/>
      <c r="I740" s="1123"/>
      <c r="J740" s="1149"/>
      <c r="K740" s="1138"/>
      <c r="L740" s="1125"/>
      <c r="M740" s="1127"/>
      <c r="N740" s="1307"/>
      <c r="O740" s="1121"/>
      <c r="Z740" s="1080"/>
      <c r="AA740" s="1137"/>
      <c r="AC740" s="1080"/>
      <c r="AD740" s="1137"/>
      <c r="AF740" s="1036"/>
      <c r="AG740" s="1026"/>
      <c r="AH740" s="1026"/>
      <c r="AI740" s="1026"/>
      <c r="AJ740" s="1026"/>
      <c r="AK740" s="1026"/>
      <c r="AL740" s="1026"/>
      <c r="AM740" s="1026"/>
      <c r="AN740" s="1026"/>
      <c r="AO740" s="1026"/>
      <c r="AP740" s="1026"/>
      <c r="AQ740" s="1026"/>
      <c r="AR740" s="1026"/>
      <c r="AS740" s="1026"/>
      <c r="AT740" s="1026"/>
      <c r="AU740" s="1026"/>
      <c r="AV740" s="1026"/>
      <c r="AW740" s="1026"/>
      <c r="AX740" s="1026"/>
      <c r="AY740" s="1026"/>
    </row>
    <row r="741" spans="1:51">
      <c r="A741" s="1122"/>
      <c r="B741" s="1122"/>
      <c r="C741" s="1122"/>
      <c r="D741" s="1122"/>
      <c r="E741" s="1122"/>
      <c r="F741" s="1122"/>
      <c r="G741" s="1122"/>
      <c r="H741" s="1122"/>
      <c r="I741" s="1123"/>
      <c r="J741" s="1131"/>
      <c r="K741" s="1138"/>
      <c r="L741" s="1125"/>
      <c r="M741" s="1127"/>
      <c r="N741" s="1307"/>
      <c r="O741" s="1121"/>
      <c r="Z741" s="1080"/>
      <c r="AA741" s="1137"/>
      <c r="AC741" s="1080"/>
      <c r="AD741" s="1137"/>
      <c r="AF741" s="1036"/>
      <c r="AG741" s="1026"/>
      <c r="AH741" s="1026"/>
      <c r="AI741" s="1026"/>
      <c r="AJ741" s="1026"/>
      <c r="AK741" s="1026"/>
      <c r="AL741" s="1026"/>
      <c r="AM741" s="1026"/>
      <c r="AN741" s="1026"/>
      <c r="AO741" s="1026"/>
      <c r="AP741" s="1026"/>
      <c r="AQ741" s="1026"/>
      <c r="AR741" s="1026"/>
      <c r="AS741" s="1026"/>
      <c r="AT741" s="1026"/>
      <c r="AU741" s="1026"/>
      <c r="AV741" s="1026"/>
      <c r="AW741" s="1026"/>
      <c r="AX741" s="1026"/>
      <c r="AY741" s="1026"/>
    </row>
    <row r="742" spans="1:51">
      <c r="A742" s="1122"/>
      <c r="B742" s="1122"/>
      <c r="C742" s="1122"/>
      <c r="D742" s="1122"/>
      <c r="E742" s="1122"/>
      <c r="F742" s="1122"/>
      <c r="G742" s="1122"/>
      <c r="H742" s="1122"/>
      <c r="I742" s="1123"/>
      <c r="J742" s="1131"/>
      <c r="K742" s="1138"/>
      <c r="L742" s="1125"/>
      <c r="M742" s="1127"/>
      <c r="N742" s="1307"/>
      <c r="O742" s="1121"/>
      <c r="Z742" s="1080"/>
      <c r="AA742" s="1137"/>
      <c r="AC742" s="1080"/>
      <c r="AD742" s="1137"/>
      <c r="AF742" s="1036"/>
      <c r="AG742" s="1026"/>
      <c r="AH742" s="1026"/>
      <c r="AI742" s="1026"/>
      <c r="AJ742" s="1026"/>
      <c r="AK742" s="1026"/>
      <c r="AL742" s="1026"/>
      <c r="AM742" s="1026"/>
      <c r="AN742" s="1026"/>
      <c r="AO742" s="1026"/>
      <c r="AP742" s="1026"/>
      <c r="AQ742" s="1026"/>
      <c r="AR742" s="1026"/>
      <c r="AS742" s="1026"/>
      <c r="AT742" s="1026"/>
      <c r="AU742" s="1026"/>
      <c r="AV742" s="1026"/>
      <c r="AW742" s="1026"/>
      <c r="AX742" s="1026"/>
      <c r="AY742" s="1026"/>
    </row>
    <row r="743" spans="1:51">
      <c r="A743" s="1122"/>
      <c r="B743" s="1122"/>
      <c r="C743" s="1122"/>
      <c r="D743" s="1122"/>
      <c r="E743" s="1122"/>
      <c r="F743" s="1122"/>
      <c r="G743" s="1122"/>
      <c r="H743" s="1122"/>
      <c r="I743" s="1123"/>
      <c r="J743" s="1124"/>
      <c r="K743" s="1125"/>
      <c r="L743" s="1125"/>
      <c r="M743" s="1126"/>
      <c r="N743" s="1307"/>
      <c r="O743" s="1121"/>
      <c r="Z743" s="1080"/>
      <c r="AA743" s="1137"/>
      <c r="AC743" s="1080"/>
      <c r="AD743" s="1137"/>
      <c r="AF743" s="1036"/>
      <c r="AG743" s="1026"/>
      <c r="AH743" s="1026"/>
      <c r="AI743" s="1026"/>
      <c r="AJ743" s="1026"/>
      <c r="AK743" s="1026"/>
      <c r="AL743" s="1026"/>
      <c r="AM743" s="1026"/>
      <c r="AN743" s="1026"/>
      <c r="AO743" s="1026"/>
      <c r="AP743" s="1026"/>
      <c r="AQ743" s="1026"/>
      <c r="AR743" s="1026"/>
      <c r="AS743" s="1026"/>
      <c r="AT743" s="1026"/>
      <c r="AU743" s="1026"/>
      <c r="AV743" s="1026"/>
      <c r="AW743" s="1026"/>
      <c r="AX743" s="1026"/>
      <c r="AY743" s="1026"/>
    </row>
    <row r="744" spans="1:51">
      <c r="A744" s="1129"/>
      <c r="B744" s="1129"/>
      <c r="C744" s="1129"/>
      <c r="D744" s="1129"/>
      <c r="E744" s="1129"/>
      <c r="F744" s="1129"/>
      <c r="G744" s="1129"/>
      <c r="H744" s="1129"/>
      <c r="I744" s="1130"/>
      <c r="J744" s="1149"/>
      <c r="K744" s="1138"/>
      <c r="L744" s="1138"/>
      <c r="M744" s="1127"/>
      <c r="N744" s="1307"/>
      <c r="O744" s="1121"/>
      <c r="Z744" s="1080"/>
      <c r="AA744" s="1137"/>
      <c r="AC744" s="1080"/>
      <c r="AD744" s="1137"/>
      <c r="AF744" s="1036"/>
      <c r="AG744" s="1026"/>
      <c r="AH744" s="1026"/>
      <c r="AI744" s="1026"/>
      <c r="AJ744" s="1026"/>
      <c r="AK744" s="1026"/>
      <c r="AL744" s="1026"/>
      <c r="AM744" s="1026"/>
      <c r="AN744" s="1026"/>
      <c r="AO744" s="1026"/>
      <c r="AP744" s="1026"/>
      <c r="AQ744" s="1026"/>
      <c r="AR744" s="1026"/>
      <c r="AS744" s="1026"/>
      <c r="AT744" s="1026"/>
      <c r="AU744" s="1026"/>
      <c r="AV744" s="1026"/>
      <c r="AW744" s="1026"/>
      <c r="AX744" s="1026"/>
      <c r="AY744" s="1026"/>
    </row>
    <row r="745" spans="1:51">
      <c r="A745" s="1129"/>
      <c r="B745" s="1129"/>
      <c r="C745" s="1129"/>
      <c r="D745" s="1129"/>
      <c r="E745" s="1129"/>
      <c r="F745" s="1129"/>
      <c r="G745" s="1129"/>
      <c r="H745" s="1129"/>
      <c r="I745" s="1130"/>
      <c r="J745" s="1149"/>
      <c r="K745" s="1138"/>
      <c r="L745" s="1138"/>
      <c r="M745" s="1127"/>
      <c r="N745" s="1307"/>
      <c r="O745" s="1121"/>
      <c r="Z745" s="1080"/>
      <c r="AA745" s="1137"/>
      <c r="AC745" s="1080"/>
      <c r="AD745" s="1137"/>
      <c r="AF745" s="1036"/>
      <c r="AG745" s="1026"/>
      <c r="AH745" s="1026"/>
      <c r="AI745" s="1026"/>
      <c r="AJ745" s="1026"/>
      <c r="AK745" s="1026"/>
      <c r="AL745" s="1026"/>
      <c r="AM745" s="1026"/>
      <c r="AN745" s="1026"/>
      <c r="AO745" s="1026"/>
      <c r="AP745" s="1026"/>
      <c r="AQ745" s="1026"/>
      <c r="AR745" s="1026"/>
      <c r="AS745" s="1026"/>
      <c r="AT745" s="1026"/>
      <c r="AU745" s="1026"/>
      <c r="AV745" s="1026"/>
      <c r="AW745" s="1026"/>
      <c r="AX745" s="1026"/>
      <c r="AY745" s="1026"/>
    </row>
    <row r="746" spans="1:51">
      <c r="A746" s="1129"/>
      <c r="B746" s="1129"/>
      <c r="C746" s="1129"/>
      <c r="D746" s="1129"/>
      <c r="E746" s="1129"/>
      <c r="F746" s="1129"/>
      <c r="G746" s="1129"/>
      <c r="H746" s="1129"/>
      <c r="I746" s="1130"/>
      <c r="J746" s="1149"/>
      <c r="K746" s="1138"/>
      <c r="L746" s="1138"/>
      <c r="M746" s="1127"/>
      <c r="N746" s="1307"/>
      <c r="O746" s="1121"/>
      <c r="Z746" s="1080"/>
      <c r="AA746" s="1137"/>
      <c r="AC746" s="1080"/>
      <c r="AD746" s="1137"/>
      <c r="AF746" s="1036"/>
      <c r="AG746" s="1026"/>
      <c r="AH746" s="1026"/>
      <c r="AI746" s="1026"/>
      <c r="AJ746" s="1026"/>
      <c r="AK746" s="1026"/>
      <c r="AL746" s="1026"/>
      <c r="AM746" s="1026"/>
      <c r="AN746" s="1026"/>
      <c r="AO746" s="1026"/>
      <c r="AP746" s="1026"/>
      <c r="AQ746" s="1026"/>
      <c r="AR746" s="1026"/>
      <c r="AS746" s="1026"/>
      <c r="AT746" s="1026"/>
      <c r="AU746" s="1026"/>
      <c r="AV746" s="1026"/>
      <c r="AW746" s="1026"/>
      <c r="AX746" s="1026"/>
      <c r="AY746" s="1026"/>
    </row>
    <row r="747" spans="1:51">
      <c r="A747" s="1129"/>
      <c r="B747" s="1129"/>
      <c r="C747" s="1129"/>
      <c r="D747" s="1129"/>
      <c r="E747" s="1129"/>
      <c r="F747" s="1129"/>
      <c r="G747" s="1129"/>
      <c r="H747" s="1129"/>
      <c r="I747" s="1130"/>
      <c r="J747" s="1149"/>
      <c r="K747" s="1138"/>
      <c r="L747" s="1138"/>
      <c r="M747" s="1127"/>
      <c r="N747" s="1307"/>
      <c r="O747" s="1121"/>
      <c r="Z747" s="1080"/>
      <c r="AA747" s="1137"/>
      <c r="AC747" s="1080"/>
      <c r="AD747" s="1137"/>
      <c r="AF747" s="1036"/>
      <c r="AG747" s="1026"/>
      <c r="AH747" s="1026"/>
      <c r="AI747" s="1026"/>
      <c r="AJ747" s="1026"/>
      <c r="AK747" s="1026"/>
      <c r="AL747" s="1026"/>
      <c r="AM747" s="1026"/>
      <c r="AN747" s="1026"/>
      <c r="AO747" s="1026"/>
      <c r="AP747" s="1026"/>
      <c r="AQ747" s="1026"/>
      <c r="AR747" s="1026"/>
      <c r="AS747" s="1026"/>
      <c r="AT747" s="1026"/>
      <c r="AU747" s="1026"/>
      <c r="AV747" s="1026"/>
      <c r="AW747" s="1026"/>
      <c r="AX747" s="1026"/>
      <c r="AY747" s="1026"/>
    </row>
    <row r="748" spans="1:51">
      <c r="A748" s="1150"/>
      <c r="B748" s="1150"/>
      <c r="C748" s="1150"/>
      <c r="D748" s="1150"/>
      <c r="E748" s="1150"/>
      <c r="F748" s="1150"/>
      <c r="G748" s="1150"/>
      <c r="H748" s="1150"/>
      <c r="I748" s="1123"/>
      <c r="J748" s="1124"/>
      <c r="K748" s="1125"/>
      <c r="L748" s="1125"/>
      <c r="M748" s="1126"/>
      <c r="N748" s="1307"/>
      <c r="O748" s="1121"/>
      <c r="Z748" s="1080"/>
      <c r="AA748" s="1137"/>
      <c r="AC748" s="1080"/>
      <c r="AD748" s="1137"/>
      <c r="AF748" s="1036"/>
      <c r="AG748" s="1026"/>
      <c r="AH748" s="1026"/>
      <c r="AI748" s="1026"/>
      <c r="AJ748" s="1026"/>
      <c r="AK748" s="1026"/>
      <c r="AL748" s="1026"/>
      <c r="AM748" s="1026"/>
      <c r="AN748" s="1026"/>
      <c r="AO748" s="1026"/>
      <c r="AP748" s="1026"/>
      <c r="AQ748" s="1026"/>
      <c r="AR748" s="1026"/>
      <c r="AS748" s="1026"/>
      <c r="AT748" s="1026"/>
      <c r="AU748" s="1026"/>
      <c r="AV748" s="1026"/>
      <c r="AW748" s="1026"/>
      <c r="AX748" s="1026"/>
      <c r="AY748" s="1026"/>
    </row>
    <row r="749" spans="1:51">
      <c r="A749" s="1151"/>
      <c r="B749" s="1151"/>
      <c r="C749" s="1151"/>
      <c r="D749" s="1151"/>
      <c r="E749" s="1151"/>
      <c r="F749" s="1151"/>
      <c r="G749" s="1151"/>
      <c r="H749" s="1151"/>
      <c r="I749" s="1152"/>
      <c r="J749" s="1149"/>
      <c r="K749" s="1151"/>
      <c r="L749" s="1151"/>
      <c r="M749" s="1127"/>
      <c r="N749" s="1307"/>
      <c r="O749" s="1121"/>
      <c r="Z749" s="1080"/>
      <c r="AA749" s="1137"/>
      <c r="AC749" s="1080"/>
      <c r="AD749" s="1137"/>
      <c r="AF749" s="1036"/>
      <c r="AG749" s="1026"/>
      <c r="AH749" s="1026"/>
      <c r="AI749" s="1026"/>
      <c r="AJ749" s="1026"/>
      <c r="AK749" s="1026"/>
      <c r="AL749" s="1026"/>
      <c r="AM749" s="1026"/>
      <c r="AN749" s="1026"/>
      <c r="AO749" s="1026"/>
      <c r="AP749" s="1026"/>
      <c r="AQ749" s="1026"/>
      <c r="AR749" s="1026"/>
      <c r="AS749" s="1026"/>
      <c r="AT749" s="1026"/>
      <c r="AU749" s="1026"/>
      <c r="AV749" s="1026"/>
      <c r="AW749" s="1026"/>
      <c r="AX749" s="1026"/>
      <c r="AY749" s="1026"/>
    </row>
    <row r="750" spans="1:51">
      <c r="A750" s="1151"/>
      <c r="B750" s="1151"/>
      <c r="C750" s="1151"/>
      <c r="D750" s="1151"/>
      <c r="E750" s="1151"/>
      <c r="F750" s="1151"/>
      <c r="G750" s="1151"/>
      <c r="H750" s="1151"/>
      <c r="I750" s="1152"/>
      <c r="J750" s="1149"/>
      <c r="K750" s="1151"/>
      <c r="L750" s="1151"/>
      <c r="M750" s="1127"/>
      <c r="N750" s="1307"/>
      <c r="O750" s="1121"/>
      <c r="Z750" s="1080"/>
      <c r="AA750" s="1137"/>
      <c r="AC750" s="1080"/>
      <c r="AD750" s="1137"/>
      <c r="AF750" s="1036"/>
      <c r="AG750" s="1026"/>
      <c r="AH750" s="1026"/>
      <c r="AI750" s="1026"/>
      <c r="AJ750" s="1026"/>
      <c r="AK750" s="1026"/>
      <c r="AL750" s="1026"/>
      <c r="AM750" s="1026"/>
      <c r="AN750" s="1026"/>
      <c r="AO750" s="1026"/>
      <c r="AP750" s="1026"/>
      <c r="AQ750" s="1026"/>
      <c r="AR750" s="1026"/>
      <c r="AS750" s="1026"/>
      <c r="AT750" s="1026"/>
      <c r="AU750" s="1026"/>
      <c r="AV750" s="1026"/>
      <c r="AW750" s="1026"/>
      <c r="AX750" s="1026"/>
      <c r="AY750" s="1026"/>
    </row>
    <row r="751" spans="1:51">
      <c r="A751" s="1151"/>
      <c r="B751" s="1151"/>
      <c r="C751" s="1151"/>
      <c r="D751" s="1151"/>
      <c r="E751" s="1151"/>
      <c r="F751" s="1151"/>
      <c r="G751" s="1151"/>
      <c r="H751" s="1151"/>
      <c r="I751" s="1152"/>
      <c r="J751" s="1149"/>
      <c r="K751" s="1151"/>
      <c r="L751" s="1151"/>
      <c r="M751" s="1127"/>
      <c r="N751" s="1307"/>
      <c r="O751" s="1121"/>
      <c r="Z751" s="1080"/>
      <c r="AA751" s="1137"/>
      <c r="AC751" s="1080"/>
      <c r="AD751" s="1137"/>
      <c r="AF751" s="1036"/>
      <c r="AG751" s="1026"/>
      <c r="AH751" s="1026"/>
      <c r="AI751" s="1026"/>
      <c r="AJ751" s="1026"/>
      <c r="AK751" s="1026"/>
      <c r="AL751" s="1026"/>
      <c r="AM751" s="1026"/>
      <c r="AN751" s="1026"/>
      <c r="AO751" s="1026"/>
      <c r="AP751" s="1026"/>
      <c r="AQ751" s="1026"/>
      <c r="AR751" s="1026"/>
      <c r="AS751" s="1026"/>
      <c r="AT751" s="1026"/>
      <c r="AU751" s="1026"/>
      <c r="AV751" s="1026"/>
      <c r="AW751" s="1026"/>
      <c r="AX751" s="1026"/>
      <c r="AY751" s="1026"/>
    </row>
    <row r="752" spans="1:51">
      <c r="A752" s="1151"/>
      <c r="B752" s="1151"/>
      <c r="C752" s="1151"/>
      <c r="D752" s="1151"/>
      <c r="E752" s="1151"/>
      <c r="F752" s="1151"/>
      <c r="G752" s="1151"/>
      <c r="H752" s="1151"/>
      <c r="I752" s="1152"/>
      <c r="J752" s="1149"/>
      <c r="K752" s="1151"/>
      <c r="L752" s="1151"/>
      <c r="M752" s="1127"/>
      <c r="N752" s="1307"/>
      <c r="O752" s="1121"/>
      <c r="Z752" s="1080"/>
      <c r="AA752" s="1137"/>
      <c r="AC752" s="1080"/>
      <c r="AD752" s="1137"/>
      <c r="AF752" s="1036"/>
      <c r="AG752" s="1026"/>
      <c r="AH752" s="1026"/>
      <c r="AI752" s="1026"/>
      <c r="AJ752" s="1026"/>
      <c r="AK752" s="1026"/>
      <c r="AL752" s="1026"/>
      <c r="AM752" s="1026"/>
      <c r="AN752" s="1026"/>
      <c r="AO752" s="1026"/>
      <c r="AP752" s="1026"/>
      <c r="AQ752" s="1026"/>
      <c r="AR752" s="1026"/>
      <c r="AS752" s="1026"/>
      <c r="AT752" s="1026"/>
      <c r="AU752" s="1026"/>
      <c r="AV752" s="1026"/>
      <c r="AW752" s="1026"/>
      <c r="AX752" s="1026"/>
      <c r="AY752" s="1026"/>
    </row>
    <row r="753" spans="1:51">
      <c r="A753" s="1151"/>
      <c r="B753" s="1151"/>
      <c r="C753" s="1151"/>
      <c r="D753" s="1151"/>
      <c r="E753" s="1151"/>
      <c r="F753" s="1151"/>
      <c r="G753" s="1151"/>
      <c r="H753" s="1151"/>
      <c r="I753" s="1152"/>
      <c r="J753" s="1149"/>
      <c r="K753" s="1151"/>
      <c r="L753" s="1151"/>
      <c r="M753" s="1127"/>
      <c r="N753" s="1307"/>
      <c r="O753" s="1121"/>
      <c r="Z753" s="1080"/>
      <c r="AA753" s="1137"/>
      <c r="AC753" s="1080"/>
      <c r="AD753" s="1137"/>
      <c r="AF753" s="1036"/>
      <c r="AG753" s="1026"/>
      <c r="AH753" s="1026"/>
      <c r="AI753" s="1026"/>
      <c r="AJ753" s="1026"/>
      <c r="AK753" s="1026"/>
      <c r="AL753" s="1026"/>
      <c r="AM753" s="1026"/>
      <c r="AN753" s="1026"/>
      <c r="AO753" s="1026"/>
      <c r="AP753" s="1026"/>
      <c r="AQ753" s="1026"/>
      <c r="AR753" s="1026"/>
      <c r="AS753" s="1026"/>
      <c r="AT753" s="1026"/>
      <c r="AU753" s="1026"/>
      <c r="AV753" s="1026"/>
      <c r="AW753" s="1026"/>
      <c r="AX753" s="1026"/>
      <c r="AY753" s="1026"/>
    </row>
    <row r="754" spans="1:51">
      <c r="A754" s="1138"/>
      <c r="B754" s="1138"/>
      <c r="C754" s="1138"/>
      <c r="D754" s="1138"/>
      <c r="E754" s="1138"/>
      <c r="F754" s="1138"/>
      <c r="G754" s="1138"/>
      <c r="H754" s="1138"/>
      <c r="I754" s="1130"/>
      <c r="J754" s="1420"/>
      <c r="K754" s="1420"/>
      <c r="L754" s="1420"/>
      <c r="M754" s="1127"/>
      <c r="N754" s="1307"/>
      <c r="O754" s="1121"/>
      <c r="Z754" s="1121"/>
      <c r="AA754" s="1137"/>
      <c r="AC754" s="1121"/>
      <c r="AD754" s="1137"/>
      <c r="AF754" s="1036"/>
      <c r="AG754" s="1026"/>
      <c r="AH754" s="1026"/>
      <c r="AI754" s="1026"/>
      <c r="AJ754" s="1026"/>
      <c r="AK754" s="1026"/>
      <c r="AL754" s="1026"/>
      <c r="AM754" s="1026"/>
      <c r="AN754" s="1026"/>
      <c r="AO754" s="1026"/>
      <c r="AP754" s="1026"/>
      <c r="AQ754" s="1026"/>
      <c r="AR754" s="1026"/>
      <c r="AS754" s="1026"/>
      <c r="AT754" s="1026"/>
      <c r="AU754" s="1026"/>
      <c r="AV754" s="1026"/>
      <c r="AW754" s="1026"/>
      <c r="AX754" s="1026"/>
      <c r="AY754" s="1026"/>
    </row>
    <row r="755" spans="1:51">
      <c r="A755" s="1151"/>
      <c r="B755" s="1151"/>
      <c r="C755" s="1151"/>
      <c r="D755" s="1151"/>
      <c r="E755" s="1151"/>
      <c r="F755" s="1151"/>
      <c r="G755" s="1151"/>
      <c r="H755" s="1151"/>
      <c r="I755" s="1152"/>
      <c r="J755" s="1414"/>
      <c r="K755" s="1414"/>
      <c r="L755" s="1414"/>
      <c r="M755" s="1127"/>
      <c r="N755" s="1307"/>
      <c r="O755" s="1121"/>
      <c r="Z755" s="1121"/>
      <c r="AA755" s="1137"/>
      <c r="AC755" s="1121"/>
      <c r="AD755" s="1137"/>
      <c r="AG755" s="1026"/>
      <c r="AH755" s="1026"/>
      <c r="AI755" s="1026"/>
      <c r="AJ755" s="1026"/>
      <c r="AK755" s="1026"/>
      <c r="AL755" s="1026"/>
      <c r="AM755" s="1026"/>
      <c r="AN755" s="1026"/>
      <c r="AO755" s="1026"/>
      <c r="AP755" s="1026"/>
      <c r="AQ755" s="1026"/>
      <c r="AR755" s="1026"/>
      <c r="AS755" s="1026"/>
      <c r="AT755" s="1026"/>
      <c r="AU755" s="1026"/>
      <c r="AV755" s="1026"/>
      <c r="AW755" s="1026"/>
      <c r="AX755" s="1026"/>
      <c r="AY755" s="1026"/>
    </row>
    <row r="756" spans="1:51">
      <c r="A756" s="1151"/>
      <c r="B756" s="1151"/>
      <c r="C756" s="1151"/>
      <c r="D756" s="1151"/>
      <c r="E756" s="1151"/>
      <c r="F756" s="1151"/>
      <c r="G756" s="1151"/>
      <c r="H756" s="1151"/>
      <c r="I756" s="1152"/>
      <c r="J756" s="1418"/>
      <c r="K756" s="1418"/>
      <c r="L756" s="1418"/>
      <c r="M756" s="1127"/>
      <c r="N756" s="1307"/>
      <c r="O756" s="1121"/>
      <c r="Z756" s="1121"/>
      <c r="AA756" s="1137"/>
      <c r="AC756" s="1121"/>
      <c r="AD756" s="1137"/>
      <c r="AF756" s="1086"/>
      <c r="AG756" s="1026"/>
      <c r="AH756" s="1026"/>
      <c r="AI756" s="1026"/>
      <c r="AJ756" s="1026"/>
      <c r="AK756" s="1026"/>
      <c r="AL756" s="1026"/>
      <c r="AM756" s="1026"/>
      <c r="AN756" s="1026"/>
      <c r="AO756" s="1026"/>
      <c r="AP756" s="1026"/>
      <c r="AQ756" s="1026"/>
      <c r="AR756" s="1026"/>
      <c r="AS756" s="1026"/>
      <c r="AT756" s="1026"/>
      <c r="AU756" s="1026"/>
      <c r="AV756" s="1026"/>
      <c r="AW756" s="1026"/>
      <c r="AX756" s="1026"/>
      <c r="AY756" s="1026"/>
    </row>
    <row r="757" spans="1:51">
      <c r="A757" s="1098"/>
      <c r="B757" s="1098"/>
      <c r="C757" s="1098"/>
      <c r="D757" s="1098"/>
      <c r="E757" s="1098"/>
      <c r="F757" s="1098"/>
      <c r="G757" s="1098"/>
      <c r="H757" s="1098"/>
      <c r="I757" s="1099"/>
      <c r="J757" s="1100"/>
      <c r="K757" s="1098"/>
      <c r="L757" s="1098"/>
      <c r="M757" s="1100"/>
      <c r="N757" s="1098"/>
      <c r="O757" s="1121"/>
      <c r="AG757" s="1026"/>
      <c r="AH757" s="1026"/>
      <c r="AI757" s="1026"/>
      <c r="AJ757" s="1026"/>
      <c r="AK757" s="1026"/>
      <c r="AL757" s="1026"/>
      <c r="AM757" s="1026"/>
      <c r="AN757" s="1026"/>
      <c r="AO757" s="1026"/>
      <c r="AP757" s="1026"/>
      <c r="AQ757" s="1026"/>
      <c r="AR757" s="1026"/>
      <c r="AS757" s="1026"/>
      <c r="AT757" s="1026"/>
      <c r="AU757" s="1026"/>
      <c r="AV757" s="1026"/>
      <c r="AW757" s="1026"/>
      <c r="AX757" s="1026"/>
      <c r="AY757" s="1026"/>
    </row>
    <row r="758" spans="1:51">
      <c r="A758" s="1098"/>
      <c r="B758" s="1098"/>
      <c r="C758" s="1098"/>
      <c r="D758" s="1098"/>
      <c r="E758" s="1098"/>
      <c r="F758" s="1098"/>
      <c r="G758" s="1098"/>
      <c r="H758" s="1098"/>
      <c r="I758" s="1099"/>
      <c r="J758" s="1100"/>
      <c r="K758" s="1098"/>
      <c r="L758" s="1098"/>
      <c r="M758" s="1100"/>
      <c r="N758" s="1098"/>
      <c r="O758" s="1121"/>
      <c r="AG758" s="1026"/>
      <c r="AH758" s="1026"/>
      <c r="AI758" s="1026"/>
      <c r="AJ758" s="1026"/>
      <c r="AK758" s="1026"/>
      <c r="AL758" s="1026"/>
      <c r="AM758" s="1026"/>
      <c r="AN758" s="1026"/>
      <c r="AO758" s="1026"/>
      <c r="AP758" s="1026"/>
      <c r="AQ758" s="1026"/>
      <c r="AR758" s="1026"/>
      <c r="AS758" s="1026"/>
      <c r="AT758" s="1026"/>
      <c r="AU758" s="1026"/>
      <c r="AV758" s="1026"/>
      <c r="AW758" s="1026"/>
      <c r="AX758" s="1026"/>
      <c r="AY758" s="1026"/>
    </row>
    <row r="759" spans="1:51">
      <c r="A759" s="1098"/>
      <c r="B759" s="1098"/>
      <c r="C759" s="1098"/>
      <c r="D759" s="1098"/>
      <c r="E759" s="1098"/>
      <c r="F759" s="1098"/>
      <c r="G759" s="1098"/>
      <c r="H759" s="1098"/>
      <c r="I759" s="1099"/>
      <c r="J759" s="1100"/>
      <c r="K759" s="1098"/>
      <c r="L759" s="1098"/>
      <c r="M759" s="1100"/>
      <c r="N759" s="1098"/>
      <c r="O759" s="1121"/>
      <c r="AG759" s="1026"/>
      <c r="AH759" s="1026"/>
      <c r="AI759" s="1026"/>
      <c r="AJ759" s="1026"/>
      <c r="AK759" s="1026"/>
      <c r="AL759" s="1026"/>
      <c r="AM759" s="1026"/>
      <c r="AN759" s="1026"/>
      <c r="AO759" s="1026"/>
      <c r="AP759" s="1026"/>
      <c r="AQ759" s="1026"/>
      <c r="AR759" s="1026"/>
      <c r="AS759" s="1026"/>
      <c r="AT759" s="1026"/>
      <c r="AU759" s="1026"/>
      <c r="AV759" s="1026"/>
      <c r="AW759" s="1026"/>
      <c r="AX759" s="1026"/>
      <c r="AY759" s="1026"/>
    </row>
    <row r="760" spans="1:51">
      <c r="A760" s="1098"/>
      <c r="B760" s="1098"/>
      <c r="C760" s="1098"/>
      <c r="D760" s="1098"/>
      <c r="E760" s="1098"/>
      <c r="F760" s="1098"/>
      <c r="G760" s="1098"/>
      <c r="H760" s="1098"/>
      <c r="I760" s="1099"/>
      <c r="J760" s="1100"/>
      <c r="K760" s="1098"/>
      <c r="L760" s="1098"/>
      <c r="M760" s="1100"/>
      <c r="N760" s="1098"/>
      <c r="O760" s="1121"/>
      <c r="AG760" s="1026"/>
      <c r="AH760" s="1026"/>
      <c r="AI760" s="1026"/>
      <c r="AJ760" s="1026"/>
      <c r="AK760" s="1026"/>
      <c r="AL760" s="1026"/>
      <c r="AM760" s="1026"/>
      <c r="AN760" s="1026"/>
      <c r="AO760" s="1026"/>
      <c r="AP760" s="1026"/>
      <c r="AQ760" s="1026"/>
      <c r="AR760" s="1026"/>
      <c r="AS760" s="1026"/>
      <c r="AT760" s="1026"/>
      <c r="AU760" s="1026"/>
      <c r="AV760" s="1026"/>
      <c r="AW760" s="1026"/>
      <c r="AX760" s="1026"/>
      <c r="AY760" s="1026"/>
    </row>
    <row r="761" spans="1:51">
      <c r="A761" s="1098"/>
      <c r="B761" s="1098"/>
      <c r="C761" s="1098"/>
      <c r="D761" s="1098"/>
      <c r="E761" s="1098"/>
      <c r="F761" s="1098"/>
      <c r="G761" s="1098"/>
      <c r="H761" s="1098"/>
      <c r="I761" s="1099"/>
      <c r="J761" s="1100"/>
      <c r="K761" s="1098"/>
      <c r="L761" s="1098"/>
      <c r="M761" s="1100"/>
      <c r="N761" s="1098"/>
      <c r="O761" s="1121"/>
      <c r="AG761" s="1026"/>
      <c r="AH761" s="1026"/>
      <c r="AI761" s="1026"/>
      <c r="AJ761" s="1026"/>
      <c r="AK761" s="1026"/>
      <c r="AL761" s="1026"/>
      <c r="AM761" s="1026"/>
      <c r="AN761" s="1026"/>
      <c r="AO761" s="1026"/>
      <c r="AP761" s="1026"/>
      <c r="AQ761" s="1026"/>
      <c r="AR761" s="1026"/>
      <c r="AS761" s="1026"/>
      <c r="AT761" s="1026"/>
      <c r="AU761" s="1026"/>
      <c r="AV761" s="1026"/>
      <c r="AW761" s="1026"/>
      <c r="AX761" s="1026"/>
      <c r="AY761" s="1026"/>
    </row>
    <row r="762" spans="1:51">
      <c r="A762" s="1098"/>
      <c r="B762" s="1098"/>
      <c r="C762" s="1098"/>
      <c r="D762" s="1098"/>
      <c r="E762" s="1098"/>
      <c r="F762" s="1098"/>
      <c r="G762" s="1098"/>
      <c r="H762" s="1098"/>
      <c r="I762" s="1099"/>
      <c r="J762" s="1100"/>
      <c r="K762" s="1098"/>
      <c r="L762" s="1098"/>
      <c r="M762" s="1100"/>
      <c r="N762" s="1098"/>
      <c r="O762" s="1121"/>
      <c r="AG762" s="1026"/>
      <c r="AH762" s="1026"/>
      <c r="AI762" s="1026"/>
      <c r="AJ762" s="1026"/>
      <c r="AK762" s="1026"/>
      <c r="AL762" s="1026"/>
      <c r="AM762" s="1026"/>
      <c r="AN762" s="1026"/>
      <c r="AO762" s="1026"/>
      <c r="AP762" s="1026"/>
      <c r="AQ762" s="1026"/>
      <c r="AR762" s="1026"/>
      <c r="AS762" s="1026"/>
      <c r="AT762" s="1026"/>
      <c r="AU762" s="1026"/>
      <c r="AV762" s="1026"/>
      <c r="AW762" s="1026"/>
      <c r="AX762" s="1026"/>
      <c r="AY762" s="1026"/>
    </row>
    <row r="763" spans="1:51">
      <c r="A763" s="1098"/>
      <c r="B763" s="1098"/>
      <c r="C763" s="1098"/>
      <c r="D763" s="1098"/>
      <c r="E763" s="1098"/>
      <c r="F763" s="1098"/>
      <c r="G763" s="1098"/>
      <c r="H763" s="1098"/>
      <c r="I763" s="1099"/>
      <c r="J763" s="1100"/>
      <c r="K763" s="1098"/>
      <c r="L763" s="1098"/>
      <c r="M763" s="1100"/>
      <c r="N763" s="1098"/>
      <c r="O763" s="1121"/>
      <c r="AG763" s="1026"/>
      <c r="AH763" s="1026"/>
      <c r="AI763" s="1026"/>
      <c r="AJ763" s="1026"/>
      <c r="AK763" s="1026"/>
      <c r="AL763" s="1026"/>
      <c r="AM763" s="1026"/>
      <c r="AN763" s="1026"/>
      <c r="AO763" s="1026"/>
      <c r="AP763" s="1026"/>
      <c r="AQ763" s="1026"/>
      <c r="AR763" s="1026"/>
      <c r="AS763" s="1026"/>
      <c r="AT763" s="1026"/>
      <c r="AU763" s="1026"/>
      <c r="AV763" s="1026"/>
      <c r="AW763" s="1026"/>
      <c r="AX763" s="1026"/>
      <c r="AY763" s="1026"/>
    </row>
    <row r="764" spans="1:51">
      <c r="A764" s="1098"/>
      <c r="B764" s="1098"/>
      <c r="C764" s="1098"/>
      <c r="D764" s="1098"/>
      <c r="E764" s="1098"/>
      <c r="F764" s="1098"/>
      <c r="G764" s="1098"/>
      <c r="H764" s="1098"/>
      <c r="I764" s="1099"/>
      <c r="J764" s="1100"/>
      <c r="K764" s="1098"/>
      <c r="L764" s="1098"/>
      <c r="M764" s="1100"/>
      <c r="N764" s="1098"/>
      <c r="O764" s="1121"/>
      <c r="AG764" s="1026"/>
      <c r="AH764" s="1026"/>
      <c r="AI764" s="1026"/>
      <c r="AJ764" s="1026"/>
      <c r="AK764" s="1026"/>
      <c r="AL764" s="1026"/>
      <c r="AM764" s="1026"/>
      <c r="AN764" s="1026"/>
      <c r="AO764" s="1026"/>
      <c r="AP764" s="1026"/>
      <c r="AQ764" s="1026"/>
      <c r="AR764" s="1026"/>
      <c r="AS764" s="1026"/>
      <c r="AT764" s="1026"/>
      <c r="AU764" s="1026"/>
      <c r="AV764" s="1026"/>
      <c r="AW764" s="1026"/>
      <c r="AX764" s="1026"/>
      <c r="AY764" s="1026"/>
    </row>
  </sheetData>
  <sheetProtection algorithmName="SHA-512" hashValue="jBD4MFeYmaQI6bm1Og8uf6ecLT2lEZEZh7QxSkyKbiNf2uQ4g/03EDgv7a/MYDZ3NJhdJcjj7KdhdSJpHLukbQ==" saltValue="m9cug36uyy2T+ZOoXQlLBA==" spinCount="100000" sheet="1" formatColumns="0" formatRows="0" selectLockedCells="1"/>
  <customSheetViews>
    <customSheetView guid="{09A8D3FC-70A6-4BFE-BAC8-0E14596B35AB}" scale="70" printArea="1" hiddenRows="1" hiddenColumns="1" view="pageBreakPreview" topLeftCell="A70">
      <selection activeCell="G84" sqref="G84"/>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Z703:AA703"/>
    <mergeCell ref="AC703:AD703"/>
    <mergeCell ref="AG703:AH703"/>
    <mergeCell ref="AG707:AH707"/>
    <mergeCell ref="AG711:AH711"/>
    <mergeCell ref="AG692:AH692"/>
    <mergeCell ref="AG696:AH696"/>
    <mergeCell ref="AG700:AH700"/>
    <mergeCell ref="B20:J20"/>
    <mergeCell ref="H655:M655"/>
    <mergeCell ref="H656:M656"/>
    <mergeCell ref="A696:L696"/>
    <mergeCell ref="A692:O692"/>
    <mergeCell ref="H654:M654"/>
    <mergeCell ref="A658:O658"/>
    <mergeCell ref="H657:M657"/>
    <mergeCell ref="F661:O661"/>
    <mergeCell ref="J755:L755"/>
    <mergeCell ref="B659:O659"/>
    <mergeCell ref="B660:O660"/>
    <mergeCell ref="A693:O693"/>
    <mergeCell ref="J756:L756"/>
    <mergeCell ref="J697:L697"/>
    <mergeCell ref="J698:L698"/>
    <mergeCell ref="J699:L699"/>
    <mergeCell ref="J700:L700"/>
    <mergeCell ref="J754:L754"/>
    <mergeCell ref="A702:O70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722:O723 O749:O753 O713:O714 O717:O719 O709:O710 O726:O732 O735 O737:O742 O744:O747 O18:O19">
    <cfRule type="expression" dxfId="237" priority="6178" stopIfTrue="1">
      <formula>M18=""</formula>
    </cfRule>
  </conditionalFormatting>
  <conditionalFormatting sqref="AA733:AA734 AA724:AA725 AD724:AD725 AD733:AD734 O716 O725 M716 M734:M735 M723 M725:M732 O734">
    <cfRule type="cellIs" dxfId="236" priority="6179" stopIfTrue="1" operator="equal">
      <formula>"a"</formula>
    </cfRule>
  </conditionalFormatting>
  <conditionalFormatting sqref="AD749:AD753 AA749:AA753 AA708:AA719 AA737:AA747 AA735 AA722:AA723 AA726:AA732 AD737:AD747 AD722:AD723 AD735 AD726:AD732 AD708:AD719 AD18:AD21 AA18:AA21 AA23:AA40 AD23:AD40 AA172:AA654 AD172:AD654">
    <cfRule type="cellIs" dxfId="235" priority="6180" stopIfTrue="1" operator="equal">
      <formula>#REF!</formula>
    </cfRule>
  </conditionalFormatting>
  <conditionalFormatting sqref="M18:M20 I27:I39">
    <cfRule type="cellIs" dxfId="234" priority="6177" stopIfTrue="1" operator="equal">
      <formula>"a"</formula>
    </cfRule>
  </conditionalFormatting>
  <conditionalFormatting sqref="M18:M20 G23:G39 I23:I39 G44:G45 I44:I45 M469:M653 G469:G653 I469:I653 I219:I467 G219:G467 M219:M467 M176:M217 G197:G217 I197:I217">
    <cfRule type="expression" dxfId="233" priority="6176" stopIfTrue="1">
      <formula>F18&gt;0</formula>
    </cfRule>
  </conditionalFormatting>
  <conditionalFormatting sqref="AA22 AD22 AD89:AD105 AA89:AA105 AA146:AA163 AD146:AD163">
    <cfRule type="cellIs" dxfId="232" priority="4573" stopIfTrue="1" operator="equal">
      <formula>#REF!</formula>
    </cfRule>
  </conditionalFormatting>
  <conditionalFormatting sqref="M22:M45">
    <cfRule type="cellIs" dxfId="231" priority="4393" stopIfTrue="1" operator="equal">
      <formula>"a"</formula>
    </cfRule>
  </conditionalFormatting>
  <conditionalFormatting sqref="M22:M45">
    <cfRule type="expression" dxfId="230" priority="4375" stopIfTrue="1">
      <formula>L22&gt;0</formula>
    </cfRule>
  </conditionalFormatting>
  <conditionalFormatting sqref="G22">
    <cfRule type="expression" dxfId="229" priority="3961" stopIfTrue="1">
      <formula>F22&gt;0</formula>
    </cfRule>
  </conditionalFormatting>
  <conditionalFormatting sqref="I23:I39 I44:I45 I469:I653 I219:I467 I197:I217">
    <cfRule type="expression" dxfId="228" priority="3414" stopIfTrue="1">
      <formula>F23&gt;0</formula>
    </cfRule>
  </conditionalFormatting>
  <conditionalFormatting sqref="I23:I26">
    <cfRule type="cellIs" dxfId="227" priority="3086" stopIfTrue="1" operator="equal">
      <formula>"a"</formula>
    </cfRule>
  </conditionalFormatting>
  <conditionalFormatting sqref="G40">
    <cfRule type="expression" dxfId="226" priority="2731" stopIfTrue="1">
      <formula>F40&gt;0</formula>
    </cfRule>
  </conditionalFormatting>
  <conditionalFormatting sqref="I40">
    <cfRule type="expression" dxfId="225" priority="2729" stopIfTrue="1">
      <formula>F40&gt;0</formula>
    </cfRule>
  </conditionalFormatting>
  <conditionalFormatting sqref="I40">
    <cfRule type="cellIs" dxfId="224" priority="2728" stopIfTrue="1" operator="equal">
      <formula>"a"</formula>
    </cfRule>
  </conditionalFormatting>
  <conditionalFormatting sqref="I40">
    <cfRule type="expression" dxfId="223" priority="2727" stopIfTrue="1">
      <formula>H40&gt;0</formula>
    </cfRule>
  </conditionalFormatting>
  <conditionalFormatting sqref="AA42:AA43 AD42:AD43">
    <cfRule type="cellIs" dxfId="222" priority="2724" stopIfTrue="1" operator="equal">
      <formula>#REF!</formula>
    </cfRule>
  </conditionalFormatting>
  <conditionalFormatting sqref="G42:G43 I42:I43">
    <cfRule type="expression" dxfId="221" priority="2722" stopIfTrue="1">
      <formula>F42&gt;0</formula>
    </cfRule>
  </conditionalFormatting>
  <conditionalFormatting sqref="AA41 AD41">
    <cfRule type="cellIs" dxfId="220" priority="2721" stopIfTrue="1" operator="equal">
      <formula>#REF!</formula>
    </cfRule>
  </conditionalFormatting>
  <conditionalFormatting sqref="G41">
    <cfRule type="expression" dxfId="219" priority="2718" stopIfTrue="1">
      <formula>F41&gt;0</formula>
    </cfRule>
  </conditionalFormatting>
  <conditionalFormatting sqref="I42:I43">
    <cfRule type="expression" dxfId="218" priority="2716" stopIfTrue="1">
      <formula>F42&gt;0</formula>
    </cfRule>
  </conditionalFormatting>
  <conditionalFormatting sqref="I42:I43">
    <cfRule type="cellIs" dxfId="217" priority="2715" stopIfTrue="1" operator="equal">
      <formula>"a"</formula>
    </cfRule>
  </conditionalFormatting>
  <conditionalFormatting sqref="AA44:AA45 AD44:AD45">
    <cfRule type="cellIs" dxfId="216" priority="1151" stopIfTrue="1" operator="equal">
      <formula>#REF!</formula>
    </cfRule>
  </conditionalFormatting>
  <conditionalFormatting sqref="I44:I45">
    <cfRule type="cellIs" dxfId="215" priority="1150" stopIfTrue="1" operator="equal">
      <formula>"a"</formula>
    </cfRule>
  </conditionalFormatting>
  <conditionalFormatting sqref="I41">
    <cfRule type="cellIs" dxfId="214" priority="278" stopIfTrue="1" operator="equal">
      <formula>"a"</formula>
    </cfRule>
  </conditionalFormatting>
  <conditionalFormatting sqref="I41">
    <cfRule type="expression" dxfId="213" priority="277" stopIfTrue="1">
      <formula>H41&gt;0</formula>
    </cfRule>
  </conditionalFormatting>
  <conditionalFormatting sqref="I41">
    <cfRule type="expression" dxfId="212" priority="276" stopIfTrue="1">
      <formula>F41&gt;0</formula>
    </cfRule>
  </conditionalFormatting>
  <conditionalFormatting sqref="I22">
    <cfRule type="cellIs" dxfId="211" priority="275" stopIfTrue="1" operator="equal">
      <formula>"a"</formula>
    </cfRule>
  </conditionalFormatting>
  <conditionalFormatting sqref="I22">
    <cfRule type="expression" dxfId="210" priority="274" stopIfTrue="1">
      <formula>H22&gt;0</formula>
    </cfRule>
  </conditionalFormatting>
  <conditionalFormatting sqref="I22">
    <cfRule type="expression" dxfId="209" priority="273" stopIfTrue="1">
      <formula>F22&gt;0</formula>
    </cfRule>
  </conditionalFormatting>
  <conditionalFormatting sqref="AD46:AD62 AA46:AA62">
    <cfRule type="cellIs" dxfId="208" priority="164" stopIfTrue="1" operator="equal">
      <formula>#REF!</formula>
    </cfRule>
  </conditionalFormatting>
  <conditionalFormatting sqref="I49:I61">
    <cfRule type="cellIs" dxfId="207" priority="163" stopIfTrue="1" operator="equal">
      <formula>"a"</formula>
    </cfRule>
  </conditionalFormatting>
  <conditionalFormatting sqref="I46:I61 G46:G61">
    <cfRule type="expression" dxfId="206" priority="162" stopIfTrue="1">
      <formula>F46&gt;0</formula>
    </cfRule>
  </conditionalFormatting>
  <conditionalFormatting sqref="M46:M65">
    <cfRule type="cellIs" dxfId="205" priority="161" stopIfTrue="1" operator="equal">
      <formula>"a"</formula>
    </cfRule>
  </conditionalFormatting>
  <conditionalFormatting sqref="M46:M65">
    <cfRule type="expression" dxfId="204" priority="160" stopIfTrue="1">
      <formula>L46&gt;0</formula>
    </cfRule>
  </conditionalFormatting>
  <conditionalFormatting sqref="I46:I61">
    <cfRule type="expression" dxfId="203" priority="159" stopIfTrue="1">
      <formula>F46&gt;0</formula>
    </cfRule>
  </conditionalFormatting>
  <conditionalFormatting sqref="I46:I48">
    <cfRule type="cellIs" dxfId="202" priority="158" stopIfTrue="1" operator="equal">
      <formula>"a"</formula>
    </cfRule>
  </conditionalFormatting>
  <conditionalFormatting sqref="G62">
    <cfRule type="expression" dxfId="201" priority="157" stopIfTrue="1">
      <formula>F62&gt;0</formula>
    </cfRule>
  </conditionalFormatting>
  <conditionalFormatting sqref="I62">
    <cfRule type="expression" dxfId="200" priority="156" stopIfTrue="1">
      <formula>F62&gt;0</formula>
    </cfRule>
  </conditionalFormatting>
  <conditionalFormatting sqref="I62">
    <cfRule type="cellIs" dxfId="199" priority="155" stopIfTrue="1" operator="equal">
      <formula>"a"</formula>
    </cfRule>
  </conditionalFormatting>
  <conditionalFormatting sqref="I62">
    <cfRule type="expression" dxfId="198" priority="154" stopIfTrue="1">
      <formula>H62&gt;0</formula>
    </cfRule>
  </conditionalFormatting>
  <conditionalFormatting sqref="AA64:AA65 AD64:AD65">
    <cfRule type="cellIs" dxfId="197" priority="153" stopIfTrue="1" operator="equal">
      <formula>#REF!</formula>
    </cfRule>
  </conditionalFormatting>
  <conditionalFormatting sqref="G64:G65 I64:I65">
    <cfRule type="expression" dxfId="196" priority="152" stopIfTrue="1">
      <formula>F64&gt;0</formula>
    </cfRule>
  </conditionalFormatting>
  <conditionalFormatting sqref="AA63 AD63">
    <cfRule type="cellIs" dxfId="195" priority="151" stopIfTrue="1" operator="equal">
      <formula>#REF!</formula>
    </cfRule>
  </conditionalFormatting>
  <conditionalFormatting sqref="G63">
    <cfRule type="expression" dxfId="194" priority="150" stopIfTrue="1">
      <formula>F63&gt;0</formula>
    </cfRule>
  </conditionalFormatting>
  <conditionalFormatting sqref="I64:I65">
    <cfRule type="expression" dxfId="193" priority="149" stopIfTrue="1">
      <formula>F64&gt;0</formula>
    </cfRule>
  </conditionalFormatting>
  <conditionalFormatting sqref="I64:I65">
    <cfRule type="cellIs" dxfId="192" priority="148" stopIfTrue="1" operator="equal">
      <formula>"a"</formula>
    </cfRule>
  </conditionalFormatting>
  <conditionalFormatting sqref="I63">
    <cfRule type="cellIs" dxfId="191" priority="147" stopIfTrue="1" operator="equal">
      <formula>"a"</formula>
    </cfRule>
  </conditionalFormatting>
  <conditionalFormatting sqref="I63">
    <cfRule type="expression" dxfId="190" priority="146" stopIfTrue="1">
      <formula>H63&gt;0</formula>
    </cfRule>
  </conditionalFormatting>
  <conditionalFormatting sqref="I63">
    <cfRule type="expression" dxfId="189" priority="145" stopIfTrue="1">
      <formula>F63&gt;0</formula>
    </cfRule>
  </conditionalFormatting>
  <conditionalFormatting sqref="AA66:AA83 AD66:AD83">
    <cfRule type="cellIs" dxfId="188" priority="144" stopIfTrue="1" operator="equal">
      <formula>#REF!</formula>
    </cfRule>
  </conditionalFormatting>
  <conditionalFormatting sqref="I70:I82">
    <cfRule type="cellIs" dxfId="187" priority="143" stopIfTrue="1" operator="equal">
      <formula>"a"</formula>
    </cfRule>
  </conditionalFormatting>
  <conditionalFormatting sqref="G66:G82 I66:I82 G87:G88 I87:I88">
    <cfRule type="expression" dxfId="186" priority="142" stopIfTrue="1">
      <formula>F66&gt;0</formula>
    </cfRule>
  </conditionalFormatting>
  <conditionalFormatting sqref="M66:M88">
    <cfRule type="cellIs" dxfId="185" priority="141" stopIfTrue="1" operator="equal">
      <formula>"a"</formula>
    </cfRule>
  </conditionalFormatting>
  <conditionalFormatting sqref="M66:M88">
    <cfRule type="expression" dxfId="184" priority="140" stopIfTrue="1">
      <formula>L66&gt;0</formula>
    </cfRule>
  </conditionalFormatting>
  <conditionalFormatting sqref="I66:I82 I87:I88">
    <cfRule type="expression" dxfId="183" priority="139" stopIfTrue="1">
      <formula>F66&gt;0</formula>
    </cfRule>
  </conditionalFormatting>
  <conditionalFormatting sqref="I66:I69">
    <cfRule type="cellIs" dxfId="182" priority="138" stopIfTrue="1" operator="equal">
      <formula>"a"</formula>
    </cfRule>
  </conditionalFormatting>
  <conditionalFormatting sqref="G83">
    <cfRule type="expression" dxfId="181" priority="137" stopIfTrue="1">
      <formula>F83&gt;0</formula>
    </cfRule>
  </conditionalFormatting>
  <conditionalFormatting sqref="I83">
    <cfRule type="expression" dxfId="180" priority="136" stopIfTrue="1">
      <formula>F83&gt;0</formula>
    </cfRule>
  </conditionalFormatting>
  <conditionalFormatting sqref="I83">
    <cfRule type="cellIs" dxfId="179" priority="135" stopIfTrue="1" operator="equal">
      <formula>"a"</formula>
    </cfRule>
  </conditionalFormatting>
  <conditionalFormatting sqref="I83">
    <cfRule type="expression" dxfId="178" priority="134" stopIfTrue="1">
      <formula>H83&gt;0</formula>
    </cfRule>
  </conditionalFormatting>
  <conditionalFormatting sqref="AA85:AA86 AD85:AD86">
    <cfRule type="cellIs" dxfId="177" priority="133" stopIfTrue="1" operator="equal">
      <formula>#REF!</formula>
    </cfRule>
  </conditionalFormatting>
  <conditionalFormatting sqref="G85:G86 I85:I86">
    <cfRule type="expression" dxfId="176" priority="132" stopIfTrue="1">
      <formula>F85&gt;0</formula>
    </cfRule>
  </conditionalFormatting>
  <conditionalFormatting sqref="AA84 AD84">
    <cfRule type="cellIs" dxfId="175" priority="131" stopIfTrue="1" operator="equal">
      <formula>#REF!</formula>
    </cfRule>
  </conditionalFormatting>
  <conditionalFormatting sqref="G84">
    <cfRule type="expression" dxfId="174" priority="130" stopIfTrue="1">
      <formula>F84&gt;0</formula>
    </cfRule>
  </conditionalFormatting>
  <conditionalFormatting sqref="I85:I86">
    <cfRule type="expression" dxfId="173" priority="129" stopIfTrue="1">
      <formula>F85&gt;0</formula>
    </cfRule>
  </conditionalFormatting>
  <conditionalFormatting sqref="I85:I86">
    <cfRule type="cellIs" dxfId="172" priority="128" stopIfTrue="1" operator="equal">
      <formula>"a"</formula>
    </cfRule>
  </conditionalFormatting>
  <conditionalFormatting sqref="AA87:AA88 AD87:AD88">
    <cfRule type="cellIs" dxfId="171" priority="127" stopIfTrue="1" operator="equal">
      <formula>#REF!</formula>
    </cfRule>
  </conditionalFormatting>
  <conditionalFormatting sqref="I87:I88">
    <cfRule type="cellIs" dxfId="170" priority="126" stopIfTrue="1" operator="equal">
      <formula>"a"</formula>
    </cfRule>
  </conditionalFormatting>
  <conditionalFormatting sqref="I84">
    <cfRule type="cellIs" dxfId="169" priority="125" stopIfTrue="1" operator="equal">
      <formula>"a"</formula>
    </cfRule>
  </conditionalFormatting>
  <conditionalFormatting sqref="I84">
    <cfRule type="expression" dxfId="168" priority="124" stopIfTrue="1">
      <formula>H84&gt;0</formula>
    </cfRule>
  </conditionalFormatting>
  <conditionalFormatting sqref="I84">
    <cfRule type="expression" dxfId="167" priority="123" stopIfTrue="1">
      <formula>F84&gt;0</formula>
    </cfRule>
  </conditionalFormatting>
  <conditionalFormatting sqref="I92:I104">
    <cfRule type="cellIs" dxfId="166" priority="121" stopIfTrue="1" operator="equal">
      <formula>"a"</formula>
    </cfRule>
  </conditionalFormatting>
  <conditionalFormatting sqref="I89:I104 G89:G104">
    <cfRule type="expression" dxfId="165" priority="120" stopIfTrue="1">
      <formula>F89&gt;0</formula>
    </cfRule>
  </conditionalFormatting>
  <conditionalFormatting sqref="M89:M106">
    <cfRule type="cellIs" dxfId="164" priority="119" stopIfTrue="1" operator="equal">
      <formula>"a"</formula>
    </cfRule>
  </conditionalFormatting>
  <conditionalFormatting sqref="M89:M106">
    <cfRule type="expression" dxfId="163" priority="118" stopIfTrue="1">
      <formula>L89&gt;0</formula>
    </cfRule>
  </conditionalFormatting>
  <conditionalFormatting sqref="I89:I104">
    <cfRule type="expression" dxfId="162" priority="117" stopIfTrue="1">
      <formula>F89&gt;0</formula>
    </cfRule>
  </conditionalFormatting>
  <conditionalFormatting sqref="I89:I91">
    <cfRule type="cellIs" dxfId="161" priority="116" stopIfTrue="1" operator="equal">
      <formula>"a"</formula>
    </cfRule>
  </conditionalFormatting>
  <conditionalFormatting sqref="G105">
    <cfRule type="expression" dxfId="160" priority="115" stopIfTrue="1">
      <formula>F105&gt;0</formula>
    </cfRule>
  </conditionalFormatting>
  <conditionalFormatting sqref="I105">
    <cfRule type="expression" dxfId="159" priority="114" stopIfTrue="1">
      <formula>F105&gt;0</formula>
    </cfRule>
  </conditionalFormatting>
  <conditionalFormatting sqref="I105">
    <cfRule type="cellIs" dxfId="158" priority="113" stopIfTrue="1" operator="equal">
      <formula>"a"</formula>
    </cfRule>
  </conditionalFormatting>
  <conditionalFormatting sqref="I105">
    <cfRule type="expression" dxfId="157" priority="112" stopIfTrue="1">
      <formula>H105&gt;0</formula>
    </cfRule>
  </conditionalFormatting>
  <conditionalFormatting sqref="AA106 AD106">
    <cfRule type="cellIs" dxfId="156" priority="109" stopIfTrue="1" operator="equal">
      <formula>#REF!</formula>
    </cfRule>
  </conditionalFormatting>
  <conditionalFormatting sqref="G106">
    <cfRule type="expression" dxfId="155" priority="108" stopIfTrue="1">
      <formula>F106&gt;0</formula>
    </cfRule>
  </conditionalFormatting>
  <conditionalFormatting sqref="I106">
    <cfRule type="cellIs" dxfId="154" priority="105" stopIfTrue="1" operator="equal">
      <formula>"a"</formula>
    </cfRule>
  </conditionalFormatting>
  <conditionalFormatting sqref="I106">
    <cfRule type="expression" dxfId="153" priority="104" stopIfTrue="1">
      <formula>H106&gt;0</formula>
    </cfRule>
  </conditionalFormatting>
  <conditionalFormatting sqref="I106">
    <cfRule type="expression" dxfId="152" priority="103" stopIfTrue="1">
      <formula>F106&gt;0</formula>
    </cfRule>
  </conditionalFormatting>
  <conditionalFormatting sqref="AA107:AA120 AD107:AD120">
    <cfRule type="cellIs" dxfId="151" priority="102" stopIfTrue="1" operator="equal">
      <formula>#REF!</formula>
    </cfRule>
  </conditionalFormatting>
  <conditionalFormatting sqref="I107:I119">
    <cfRule type="cellIs" dxfId="150" priority="101" stopIfTrue="1" operator="equal">
      <formula>"a"</formula>
    </cfRule>
  </conditionalFormatting>
  <conditionalFormatting sqref="G107:G119 I107:I119 G124:G125 I124:I125">
    <cfRule type="expression" dxfId="149" priority="100" stopIfTrue="1">
      <formula>F107&gt;0</formula>
    </cfRule>
  </conditionalFormatting>
  <conditionalFormatting sqref="M107:M125">
    <cfRule type="cellIs" dxfId="148" priority="99" stopIfTrue="1" operator="equal">
      <formula>"a"</formula>
    </cfRule>
  </conditionalFormatting>
  <conditionalFormatting sqref="M107:M125">
    <cfRule type="expression" dxfId="147" priority="98" stopIfTrue="1">
      <formula>L107&gt;0</formula>
    </cfRule>
  </conditionalFormatting>
  <conditionalFormatting sqref="I107:I119 I124:I125">
    <cfRule type="expression" dxfId="146" priority="97" stopIfTrue="1">
      <formula>F107&gt;0</formula>
    </cfRule>
  </conditionalFormatting>
  <conditionalFormatting sqref="G120">
    <cfRule type="expression" dxfId="145" priority="96" stopIfTrue="1">
      <formula>F120&gt;0</formula>
    </cfRule>
  </conditionalFormatting>
  <conditionalFormatting sqref="I120">
    <cfRule type="expression" dxfId="144" priority="95" stopIfTrue="1">
      <formula>F120&gt;0</formula>
    </cfRule>
  </conditionalFormatting>
  <conditionalFormatting sqref="I120">
    <cfRule type="cellIs" dxfId="143" priority="94" stopIfTrue="1" operator="equal">
      <formula>"a"</formula>
    </cfRule>
  </conditionalFormatting>
  <conditionalFormatting sqref="I120">
    <cfRule type="expression" dxfId="142" priority="93" stopIfTrue="1">
      <formula>H120&gt;0</formula>
    </cfRule>
  </conditionalFormatting>
  <conditionalFormatting sqref="AA122:AA123 AD122:AD123">
    <cfRule type="cellIs" dxfId="141" priority="92" stopIfTrue="1" operator="equal">
      <formula>#REF!</formula>
    </cfRule>
  </conditionalFormatting>
  <conditionalFormatting sqref="G122:G123 I122:I123">
    <cfRule type="expression" dxfId="140" priority="91" stopIfTrue="1">
      <formula>F122&gt;0</formula>
    </cfRule>
  </conditionalFormatting>
  <conditionalFormatting sqref="AA121 AD121">
    <cfRule type="cellIs" dxfId="139" priority="90" stopIfTrue="1" operator="equal">
      <formula>#REF!</formula>
    </cfRule>
  </conditionalFormatting>
  <conditionalFormatting sqref="G121">
    <cfRule type="expression" dxfId="138" priority="89" stopIfTrue="1">
      <formula>F121&gt;0</formula>
    </cfRule>
  </conditionalFormatting>
  <conditionalFormatting sqref="I122:I123">
    <cfRule type="expression" dxfId="137" priority="88" stopIfTrue="1">
      <formula>F122&gt;0</formula>
    </cfRule>
  </conditionalFormatting>
  <conditionalFormatting sqref="I122:I123">
    <cfRule type="cellIs" dxfId="136" priority="87" stopIfTrue="1" operator="equal">
      <formula>"a"</formula>
    </cfRule>
  </conditionalFormatting>
  <conditionalFormatting sqref="AA124:AA125 AD124:AD125">
    <cfRule type="cellIs" dxfId="135" priority="86" stopIfTrue="1" operator="equal">
      <formula>#REF!</formula>
    </cfRule>
  </conditionalFormatting>
  <conditionalFormatting sqref="I124:I125">
    <cfRule type="cellIs" dxfId="134" priority="85" stopIfTrue="1" operator="equal">
      <formula>"a"</formula>
    </cfRule>
  </conditionalFormatting>
  <conditionalFormatting sqref="I121">
    <cfRule type="cellIs" dxfId="133" priority="84" stopIfTrue="1" operator="equal">
      <formula>"a"</formula>
    </cfRule>
  </conditionalFormatting>
  <conditionalFormatting sqref="I121">
    <cfRule type="expression" dxfId="132" priority="83" stopIfTrue="1">
      <formula>H121&gt;0</formula>
    </cfRule>
  </conditionalFormatting>
  <conditionalFormatting sqref="I121">
    <cfRule type="expression" dxfId="131" priority="82" stopIfTrue="1">
      <formula>F121&gt;0</formula>
    </cfRule>
  </conditionalFormatting>
  <conditionalFormatting sqref="AA126:AA142 AD126:AD142">
    <cfRule type="cellIs" dxfId="130" priority="81" stopIfTrue="1" operator="equal">
      <formula>#REF!</formula>
    </cfRule>
  </conditionalFormatting>
  <conditionalFormatting sqref="I129:I141">
    <cfRule type="cellIs" dxfId="129" priority="80" stopIfTrue="1" operator="equal">
      <formula>"a"</formula>
    </cfRule>
  </conditionalFormatting>
  <conditionalFormatting sqref="G126:G141 I126:I141">
    <cfRule type="expression" dxfId="128" priority="79" stopIfTrue="1">
      <formula>F126&gt;0</formula>
    </cfRule>
  </conditionalFormatting>
  <conditionalFormatting sqref="M126:M145">
    <cfRule type="cellIs" dxfId="127" priority="78" stopIfTrue="1" operator="equal">
      <formula>"a"</formula>
    </cfRule>
  </conditionalFormatting>
  <conditionalFormatting sqref="M126:M145">
    <cfRule type="expression" dxfId="126" priority="77" stopIfTrue="1">
      <formula>L126&gt;0</formula>
    </cfRule>
  </conditionalFormatting>
  <conditionalFormatting sqref="I126:I141">
    <cfRule type="expression" dxfId="125" priority="76" stopIfTrue="1">
      <formula>F126&gt;0</formula>
    </cfRule>
  </conditionalFormatting>
  <conditionalFormatting sqref="I126:I128">
    <cfRule type="cellIs" dxfId="124" priority="75" stopIfTrue="1" operator="equal">
      <formula>"a"</formula>
    </cfRule>
  </conditionalFormatting>
  <conditionalFormatting sqref="G142">
    <cfRule type="expression" dxfId="123" priority="74" stopIfTrue="1">
      <formula>F142&gt;0</formula>
    </cfRule>
  </conditionalFormatting>
  <conditionalFormatting sqref="I142">
    <cfRule type="expression" dxfId="122" priority="73" stopIfTrue="1">
      <formula>F142&gt;0</formula>
    </cfRule>
  </conditionalFormatting>
  <conditionalFormatting sqref="I142">
    <cfRule type="cellIs" dxfId="121" priority="72" stopIfTrue="1" operator="equal">
      <formula>"a"</formula>
    </cfRule>
  </conditionalFormatting>
  <conditionalFormatting sqref="I142">
    <cfRule type="expression" dxfId="120" priority="71" stopIfTrue="1">
      <formula>H142&gt;0</formula>
    </cfRule>
  </conditionalFormatting>
  <conditionalFormatting sqref="AA144:AA145 AD144:AD145">
    <cfRule type="cellIs" dxfId="119" priority="70" stopIfTrue="1" operator="equal">
      <formula>#REF!</formula>
    </cfRule>
  </conditionalFormatting>
  <conditionalFormatting sqref="G144:G145 I144:I145">
    <cfRule type="expression" dxfId="118" priority="69" stopIfTrue="1">
      <formula>F144&gt;0</formula>
    </cfRule>
  </conditionalFormatting>
  <conditionalFormatting sqref="AA143 AD143">
    <cfRule type="cellIs" dxfId="117" priority="68" stopIfTrue="1" operator="equal">
      <formula>#REF!</formula>
    </cfRule>
  </conditionalFormatting>
  <conditionalFormatting sqref="G143">
    <cfRule type="expression" dxfId="116" priority="67" stopIfTrue="1">
      <formula>F143&gt;0</formula>
    </cfRule>
  </conditionalFormatting>
  <conditionalFormatting sqref="I144:I145">
    <cfRule type="expression" dxfId="115" priority="66" stopIfTrue="1">
      <formula>F144&gt;0</formula>
    </cfRule>
  </conditionalFormatting>
  <conditionalFormatting sqref="I144:I145">
    <cfRule type="cellIs" dxfId="114" priority="65" stopIfTrue="1" operator="equal">
      <formula>"a"</formula>
    </cfRule>
  </conditionalFormatting>
  <conditionalFormatting sqref="I143">
    <cfRule type="cellIs" dxfId="113" priority="64" stopIfTrue="1" operator="equal">
      <formula>"a"</formula>
    </cfRule>
  </conditionalFormatting>
  <conditionalFormatting sqref="I143">
    <cfRule type="expression" dxfId="112" priority="63" stopIfTrue="1">
      <formula>H143&gt;0</formula>
    </cfRule>
  </conditionalFormatting>
  <conditionalFormatting sqref="I143">
    <cfRule type="expression" dxfId="111" priority="62" stopIfTrue="1">
      <formula>F143&gt;0</formula>
    </cfRule>
  </conditionalFormatting>
  <conditionalFormatting sqref="I150:I162">
    <cfRule type="cellIs" dxfId="110" priority="60" stopIfTrue="1" operator="equal">
      <formula>"a"</formula>
    </cfRule>
  </conditionalFormatting>
  <conditionalFormatting sqref="G167:G168 I167:I168 I146:I162 G146:G162">
    <cfRule type="expression" dxfId="109" priority="59" stopIfTrue="1">
      <formula>F146&gt;0</formula>
    </cfRule>
  </conditionalFormatting>
  <conditionalFormatting sqref="M146:M168">
    <cfRule type="cellIs" dxfId="108" priority="58" stopIfTrue="1" operator="equal">
      <formula>"a"</formula>
    </cfRule>
  </conditionalFormatting>
  <conditionalFormatting sqref="M146:M168">
    <cfRule type="expression" dxfId="107" priority="57" stopIfTrue="1">
      <formula>L146&gt;0</formula>
    </cfRule>
  </conditionalFormatting>
  <conditionalFormatting sqref="I167:I168 I146:I162">
    <cfRule type="expression" dxfId="106" priority="56" stopIfTrue="1">
      <formula>F146&gt;0</formula>
    </cfRule>
  </conditionalFormatting>
  <conditionalFormatting sqref="I146:I149">
    <cfRule type="cellIs" dxfId="105" priority="55" stopIfTrue="1" operator="equal">
      <formula>"a"</formula>
    </cfRule>
  </conditionalFormatting>
  <conditionalFormatting sqref="G163">
    <cfRule type="expression" dxfId="104" priority="54" stopIfTrue="1">
      <formula>F163&gt;0</formula>
    </cfRule>
  </conditionalFormatting>
  <conditionalFormatting sqref="I163">
    <cfRule type="expression" dxfId="103" priority="53" stopIfTrue="1">
      <formula>F163&gt;0</formula>
    </cfRule>
  </conditionalFormatting>
  <conditionalFormatting sqref="I163">
    <cfRule type="cellIs" dxfId="102" priority="52" stopIfTrue="1" operator="equal">
      <formula>"a"</formula>
    </cfRule>
  </conditionalFormatting>
  <conditionalFormatting sqref="I163">
    <cfRule type="expression" dxfId="101" priority="51" stopIfTrue="1">
      <formula>H163&gt;0</formula>
    </cfRule>
  </conditionalFormatting>
  <conditionalFormatting sqref="AA165:AA166 AD165:AD166">
    <cfRule type="cellIs" dxfId="100" priority="50" stopIfTrue="1" operator="equal">
      <formula>#REF!</formula>
    </cfRule>
  </conditionalFormatting>
  <conditionalFormatting sqref="G165:G166 I165:I166">
    <cfRule type="expression" dxfId="99" priority="49" stopIfTrue="1">
      <formula>F165&gt;0</formula>
    </cfRule>
  </conditionalFormatting>
  <conditionalFormatting sqref="AA164 AD164">
    <cfRule type="cellIs" dxfId="98" priority="48" stopIfTrue="1" operator="equal">
      <formula>#REF!</formula>
    </cfRule>
  </conditionalFormatting>
  <conditionalFormatting sqref="G164">
    <cfRule type="expression" dxfId="97" priority="47" stopIfTrue="1">
      <formula>F164&gt;0</formula>
    </cfRule>
  </conditionalFormatting>
  <conditionalFormatting sqref="I165:I166">
    <cfRule type="expression" dxfId="96" priority="46" stopIfTrue="1">
      <formula>F165&gt;0</formula>
    </cfRule>
  </conditionalFormatting>
  <conditionalFormatting sqref="I165:I166">
    <cfRule type="cellIs" dxfId="95" priority="45" stopIfTrue="1" operator="equal">
      <formula>"a"</formula>
    </cfRule>
  </conditionalFormatting>
  <conditionalFormatting sqref="AA167:AA168 AD167:AD168">
    <cfRule type="cellIs" dxfId="94" priority="44" stopIfTrue="1" operator="equal">
      <formula>#REF!</formula>
    </cfRule>
  </conditionalFormatting>
  <conditionalFormatting sqref="I167:I168">
    <cfRule type="cellIs" dxfId="93" priority="43" stopIfTrue="1" operator="equal">
      <formula>"a"</formula>
    </cfRule>
  </conditionalFormatting>
  <conditionalFormatting sqref="I164">
    <cfRule type="cellIs" dxfId="92" priority="42" stopIfTrue="1" operator="equal">
      <formula>"a"</formula>
    </cfRule>
  </conditionalFormatting>
  <conditionalFormatting sqref="I164">
    <cfRule type="expression" dxfId="91" priority="41" stopIfTrue="1">
      <formula>H164&gt;0</formula>
    </cfRule>
  </conditionalFormatting>
  <conditionalFormatting sqref="I164">
    <cfRule type="expression" dxfId="90" priority="40" stopIfTrue="1">
      <formula>F164&gt;0</formula>
    </cfRule>
  </conditionalFormatting>
  <conditionalFormatting sqref="AA169:AA171 AD169:AD171">
    <cfRule type="cellIs" dxfId="89" priority="39" stopIfTrue="1" operator="equal">
      <formula>#REF!</formula>
    </cfRule>
  </conditionalFormatting>
  <conditionalFormatting sqref="G169:G171 I169:I171">
    <cfRule type="expression" dxfId="88" priority="38" stopIfTrue="1">
      <formula>F169&gt;0</formula>
    </cfRule>
  </conditionalFormatting>
  <conditionalFormatting sqref="M169:M171">
    <cfRule type="cellIs" dxfId="87" priority="37" stopIfTrue="1" operator="equal">
      <formula>"a"</formula>
    </cfRule>
  </conditionalFormatting>
  <conditionalFormatting sqref="M169:M171">
    <cfRule type="expression" dxfId="86" priority="36" stopIfTrue="1">
      <formula>L169&gt;0</formula>
    </cfRule>
  </conditionalFormatting>
  <conditionalFormatting sqref="I169:I171">
    <cfRule type="expression" dxfId="85" priority="35" stopIfTrue="1">
      <formula>F169&gt;0</formula>
    </cfRule>
  </conditionalFormatting>
  <conditionalFormatting sqref="I169:I171">
    <cfRule type="cellIs" dxfId="84" priority="34" stopIfTrue="1" operator="equal">
      <formula>"a"</formula>
    </cfRule>
  </conditionalFormatting>
  <conditionalFormatting sqref="I172:I183">
    <cfRule type="cellIs" dxfId="83" priority="32" stopIfTrue="1" operator="equal">
      <formula>"a"</formula>
    </cfRule>
  </conditionalFormatting>
  <conditionalFormatting sqref="I172:I183 G172:G183">
    <cfRule type="expression" dxfId="82" priority="31" stopIfTrue="1">
      <formula>F172&gt;0</formula>
    </cfRule>
  </conditionalFormatting>
  <conditionalFormatting sqref="M172:M217 M219:M467 M469:M653">
    <cfRule type="cellIs" dxfId="81" priority="30" stopIfTrue="1" operator="equal">
      <formula>"a"</formula>
    </cfRule>
  </conditionalFormatting>
  <conditionalFormatting sqref="M172:M175">
    <cfRule type="expression" dxfId="80" priority="29" stopIfTrue="1">
      <formula>L172&gt;0</formula>
    </cfRule>
  </conditionalFormatting>
  <conditionalFormatting sqref="I172:I183">
    <cfRule type="expression" dxfId="79" priority="28" stopIfTrue="1">
      <formula>F172&gt;0</formula>
    </cfRule>
  </conditionalFormatting>
  <conditionalFormatting sqref="G184:G196">
    <cfRule type="expression" dxfId="78" priority="27" stopIfTrue="1">
      <formula>F184&gt;0</formula>
    </cfRule>
  </conditionalFormatting>
  <conditionalFormatting sqref="I184:I196">
    <cfRule type="expression" dxfId="77" priority="26" stopIfTrue="1">
      <formula>F184&gt;0</formula>
    </cfRule>
  </conditionalFormatting>
  <conditionalFormatting sqref="I184:I217 I219:I467 I469:I653">
    <cfRule type="cellIs" dxfId="76" priority="25" stopIfTrue="1" operator="equal">
      <formula>"a"</formula>
    </cfRule>
  </conditionalFormatting>
  <conditionalFormatting sqref="I184:I196">
    <cfRule type="expression" dxfId="75" priority="24" stopIfTrue="1">
      <formula>H184&gt;0</formula>
    </cfRule>
  </conditionalFormatting>
  <dataValidations xWindow="884" yWindow="499" count="4">
    <dataValidation allowBlank="1" showInputMessage="1" showErrorMessage="1" error="Enter Direct or Bought-out only" sqref="O661:O66002 O655:O658 L15 O1:O14 O16:O653" xr:uid="{00000000-0002-0000-0400-000000000000}"/>
    <dataValidation type="decimal" operator="greaterThan" allowBlank="1" showInputMessage="1" showErrorMessage="1" sqref="M22:M653" xr:uid="{00000000-0002-0000-0400-000001000000}">
      <formula1>0</formula1>
    </dataValidation>
    <dataValidation type="whole" operator="greaterThan" allowBlank="1" showInputMessage="1" showErrorMessage="1" sqref="G22:G653" xr:uid="{00000000-0002-0000-0400-000002000000}">
      <formula1>1</formula1>
    </dataValidation>
    <dataValidation type="list" operator="greaterThan" allowBlank="1" showInputMessage="1" showErrorMessage="1" sqref="I22:I653"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5002001921/OTHERS/DOM/A04-CC CS -5</v>
      </c>
      <c r="B1" s="71"/>
      <c r="C1" s="63"/>
      <c r="D1" s="63"/>
      <c r="E1" s="8"/>
      <c r="F1" s="8"/>
      <c r="G1" s="9" t="s">
        <v>418</v>
      </c>
      <c r="T1" s="460" t="s">
        <v>254</v>
      </c>
      <c r="U1" s="444">
        <f>SUMIF(G17:G70, "Direct",F17:F70)</f>
        <v>0</v>
      </c>
      <c r="Z1" s="444">
        <f>'Names of Bidder'!D6</f>
        <v>0</v>
      </c>
      <c r="AA1" s="416" t="s">
        <v>255</v>
      </c>
    </row>
    <row r="2" spans="1:27" ht="14.1" customHeight="1">
      <c r="A2" s="389"/>
      <c r="B2" s="389"/>
      <c r="C2" s="389"/>
      <c r="D2" s="389"/>
      <c r="Q2" s="364"/>
      <c r="T2" s="460" t="s">
        <v>256</v>
      </c>
      <c r="U2" s="461" t="e">
        <f>#REF!-U1</f>
        <v>#REF!</v>
      </c>
      <c r="V2" s="418"/>
      <c r="Z2" s="444">
        <f>'Names of Bidder'!L6</f>
        <v>0</v>
      </c>
    </row>
    <row r="3" spans="1:27" ht="49.5" customHeight="1">
      <c r="A3" s="1441" t="str">
        <f>Cover!$B$2</f>
        <v>Rural Electrification Work under Prime Minister’s Development Project (PMDP) in Phulwama, Sopian &amp; Kulgam districts of UT of J&amp;K</v>
      </c>
      <c r="B3" s="1441"/>
      <c r="C3" s="1441"/>
      <c r="D3" s="1441"/>
      <c r="E3" s="1441"/>
      <c r="F3" s="1441"/>
      <c r="G3" s="1441"/>
      <c r="O3" s="360"/>
      <c r="P3" s="361"/>
      <c r="Q3" s="361"/>
      <c r="R3" s="361"/>
      <c r="T3" s="360"/>
      <c r="U3" s="358"/>
      <c r="W3" s="1440"/>
      <c r="X3" s="1440"/>
    </row>
    <row r="4" spans="1:27" ht="21.95" customHeight="1">
      <c r="A4" s="1442" t="s">
        <v>420</v>
      </c>
      <c r="B4" s="1442"/>
      <c r="C4" s="1442"/>
      <c r="D4" s="1442"/>
      <c r="E4" s="1442"/>
      <c r="F4" s="1442"/>
      <c r="G4" s="1442"/>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43" t="str">
        <f>IF('Names of Bidder'!D9="", "", IF('Names of Bidder'!D6= "JV (Joint Venture)", "JV of " &amp; Z8, ""))</f>
        <v/>
      </c>
      <c r="B7" s="1443"/>
      <c r="C7" s="1443"/>
      <c r="D7" s="1443"/>
      <c r="E7" s="66" t="s">
        <v>398</v>
      </c>
      <c r="F7" s="2"/>
      <c r="G7" s="36"/>
      <c r="O7" s="437"/>
      <c r="P7" s="421"/>
      <c r="Q7" s="421"/>
      <c r="R7" s="421"/>
      <c r="W7" s="1440"/>
      <c r="X7" s="1440"/>
    </row>
    <row r="8" spans="1:27" ht="18" customHeight="1">
      <c r="A8" s="73" t="s">
        <v>397</v>
      </c>
      <c r="B8" s="1444" t="str">
        <f>IF('Names of Bidder'!D9=0, "", 'Names of Bidder'!D9)</f>
        <v xml:space="preserve">…….. …….. …….. …….. …….. …….. </v>
      </c>
      <c r="C8" s="1444"/>
      <c r="D8" s="1444"/>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44" t="str">
        <f>IF('Names of Bidder'!D10=0, "", 'Names of Bidder'!D10)</f>
        <v xml:space="preserve">…….. …….. …….. …….. …….. …….. </v>
      </c>
      <c r="C9" s="1444"/>
      <c r="D9" s="1444"/>
      <c r="E9" s="66" t="s">
        <v>401</v>
      </c>
      <c r="F9" s="2"/>
      <c r="G9" s="36"/>
      <c r="O9" s="360"/>
      <c r="P9" s="438"/>
      <c r="Q9" s="422"/>
      <c r="R9" s="422"/>
    </row>
    <row r="10" spans="1:27" ht="18" customHeight="1">
      <c r="A10" s="392"/>
      <c r="B10" s="1445" t="str">
        <f>IF('Names of Bidder'!D11=0, "", 'Names of Bidder'!D11)</f>
        <v xml:space="preserve">…….. …….. …….. …….. …….. …….. </v>
      </c>
      <c r="C10" s="1445"/>
      <c r="D10" s="1445"/>
      <c r="E10" s="393" t="s">
        <v>280</v>
      </c>
      <c r="G10" s="394"/>
      <c r="O10" s="439"/>
      <c r="P10" s="440"/>
      <c r="Q10" s="361"/>
      <c r="R10" s="423"/>
    </row>
    <row r="11" spans="1:27" ht="18" customHeight="1">
      <c r="A11" s="392"/>
      <c r="B11" s="1445" t="str">
        <f>IF('Names of Bidder'!D12=0, "", 'Names of Bidder'!D12)</f>
        <v xml:space="preserve">…….. …….. …….. …….. …….. …….. </v>
      </c>
      <c r="C11" s="1445"/>
      <c r="D11" s="1445"/>
      <c r="E11" s="393" t="s">
        <v>402</v>
      </c>
      <c r="G11" s="394"/>
      <c r="W11" s="1440"/>
      <c r="X11" s="1440"/>
    </row>
    <row r="12" spans="1:27" ht="14.1" customHeight="1">
      <c r="A12" s="395"/>
      <c r="B12" s="395"/>
      <c r="C12" s="395"/>
      <c r="D12" s="395"/>
      <c r="E12" s="116"/>
      <c r="F12" s="37"/>
      <c r="G12" s="37"/>
      <c r="Y12" s="424"/>
    </row>
    <row r="13" spans="1:27" ht="40.5" customHeight="1">
      <c r="A13" s="1446" t="s">
        <v>376</v>
      </c>
      <c r="B13" s="1446"/>
      <c r="C13" s="1446"/>
      <c r="D13" s="1446"/>
      <c r="E13" s="1446"/>
      <c r="F13" s="1446"/>
      <c r="G13" s="1446"/>
      <c r="H13" s="475"/>
      <c r="I13" s="289"/>
      <c r="J13" s="290"/>
      <c r="K13" s="290"/>
      <c r="L13" s="290"/>
      <c r="M13" s="290"/>
      <c r="Q13" s="364"/>
      <c r="U13" s="516" t="s">
        <v>424</v>
      </c>
      <c r="Y13" s="424"/>
    </row>
    <row r="14" spans="1:27" ht="14.1" customHeight="1">
      <c r="E14" s="8"/>
      <c r="F14" s="8"/>
      <c r="G14" s="9" t="s">
        <v>273</v>
      </c>
      <c r="P14" s="1438"/>
      <c r="Q14" s="1438"/>
      <c r="S14" s="1439"/>
      <c r="T14" s="1439"/>
      <c r="U14" s="516" t="s">
        <v>70</v>
      </c>
      <c r="W14" s="1440"/>
      <c r="X14" s="1440"/>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48" t="s">
        <v>470</v>
      </c>
      <c r="C74" s="1448"/>
      <c r="D74" s="1448"/>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49" t="s">
        <v>423</v>
      </c>
      <c r="C75" s="1449"/>
      <c r="D75" s="1449"/>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0"/>
      <c r="B76" s="1450"/>
      <c r="C76" s="1450"/>
      <c r="D76" s="1450"/>
      <c r="E76" s="1450"/>
      <c r="F76" s="1450"/>
      <c r="G76" s="1450"/>
      <c r="P76" s="435" t="s">
        <v>259</v>
      </c>
      <c r="Q76" s="434" t="e">
        <f>F75-Q75</f>
        <v>#REF!</v>
      </c>
      <c r="S76" s="435" t="s">
        <v>275</v>
      </c>
      <c r="T76" s="434" t="e">
        <f>Q75-T75</f>
        <v>#REF!</v>
      </c>
    </row>
    <row r="77" spans="1:22" ht="16.5" customHeight="1">
      <c r="B77" s="1451" t="str">
        <f>IF((18-COUNTA(G17:G70))&gt;0,"Do not leave Mode of Transaction Blank for any item. "&amp;(18-COUNTA(G17:G70))&amp;" item(s) is(are) left blank, if you leave it blank, the same shall be deemed to be 'Bought-out'", " ")</f>
        <v xml:space="preserve"> </v>
      </c>
      <c r="C77" s="1451"/>
      <c r="D77" s="1451"/>
      <c r="E77" s="1451"/>
      <c r="F77" s="1451"/>
      <c r="G77" s="1451"/>
      <c r="P77" s="414" t="s">
        <v>285</v>
      </c>
      <c r="Q77" s="414" t="e">
        <f>IF(#REF!&gt;0,#REF! &amp; " item(s) in Sch-1", "")</f>
        <v>#REF!</v>
      </c>
    </row>
    <row r="78" spans="1:22" ht="24" customHeight="1">
      <c r="A78" s="82"/>
      <c r="B78" s="1451"/>
      <c r="C78" s="1451"/>
      <c r="D78" s="1451"/>
      <c r="E78" s="1451"/>
      <c r="F78" s="1451"/>
      <c r="G78" s="1451"/>
    </row>
    <row r="79" spans="1:22" ht="117.75" customHeight="1">
      <c r="A79" s="83" t="s">
        <v>410</v>
      </c>
      <c r="B79" s="1452" t="s">
        <v>68</v>
      </c>
      <c r="C79" s="1452"/>
      <c r="D79" s="1452"/>
      <c r="E79" s="1452"/>
      <c r="F79" s="1452"/>
      <c r="G79" s="1452"/>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3"/>
      <c r="B111" s="1453"/>
      <c r="C111" s="1453"/>
      <c r="D111" s="1453"/>
      <c r="E111" s="1453"/>
      <c r="F111" s="1453"/>
      <c r="G111" s="1453"/>
      <c r="O111" s="360"/>
      <c r="P111" s="361"/>
      <c r="Q111" s="361"/>
      <c r="R111" s="361"/>
      <c r="T111" s="360"/>
      <c r="U111" s="358"/>
      <c r="W111" s="1440"/>
      <c r="X111" s="1440"/>
    </row>
    <row r="112" spans="1:27" ht="21.95" customHeight="1">
      <c r="A112" s="1454"/>
      <c r="B112" s="1454"/>
      <c r="C112" s="1454"/>
      <c r="D112" s="1454"/>
      <c r="E112" s="1454"/>
      <c r="F112" s="1454"/>
      <c r="G112" s="1454"/>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5"/>
      <c r="B115" s="1455"/>
      <c r="C115" s="1455"/>
      <c r="D115" s="1455"/>
      <c r="E115" s="233"/>
      <c r="F115" s="230"/>
      <c r="G115" s="239"/>
      <c r="O115" s="437"/>
      <c r="P115" s="421"/>
      <c r="Q115" s="421"/>
      <c r="R115" s="421"/>
      <c r="W115" s="1440"/>
      <c r="X115" s="1440"/>
    </row>
    <row r="116" spans="1:41" ht="18" customHeight="1">
      <c r="A116" s="235"/>
      <c r="B116" s="1447"/>
      <c r="C116" s="1447"/>
      <c r="D116" s="1447"/>
      <c r="E116" s="233"/>
      <c r="F116" s="230"/>
      <c r="G116" s="239"/>
      <c r="O116" s="360"/>
      <c r="P116" s="438"/>
      <c r="Q116" s="422"/>
      <c r="R116" s="422"/>
    </row>
    <row r="117" spans="1:41" ht="18" customHeight="1">
      <c r="A117" s="235"/>
      <c r="B117" s="1447"/>
      <c r="C117" s="1447"/>
      <c r="D117" s="1447"/>
      <c r="E117" s="233"/>
      <c r="F117" s="230"/>
      <c r="G117" s="239"/>
      <c r="O117" s="360"/>
      <c r="P117" s="438"/>
      <c r="Q117" s="422"/>
      <c r="R117" s="422"/>
    </row>
    <row r="118" spans="1:41" ht="18" customHeight="1">
      <c r="A118" s="239"/>
      <c r="B118" s="1447"/>
      <c r="C118" s="1447"/>
      <c r="D118" s="1447"/>
      <c r="E118" s="233"/>
      <c r="F118" s="230"/>
      <c r="G118" s="239"/>
      <c r="O118" s="439"/>
      <c r="P118" s="443"/>
      <c r="Q118" s="436"/>
      <c r="R118" s="423"/>
    </row>
    <row r="119" spans="1:41" ht="18" customHeight="1">
      <c r="A119" s="239"/>
      <c r="B119" s="1447"/>
      <c r="C119" s="1447"/>
      <c r="D119" s="1447"/>
      <c r="E119" s="233"/>
      <c r="F119" s="230"/>
      <c r="G119" s="239"/>
      <c r="W119" s="1440"/>
      <c r="X119" s="1440"/>
    </row>
    <row r="120" spans="1:41" ht="18" customHeight="1">
      <c r="A120" s="239"/>
      <c r="B120" s="239"/>
      <c r="C120" s="239"/>
      <c r="D120" s="239"/>
      <c r="E120" s="235"/>
      <c r="F120" s="253"/>
      <c r="G120" s="253"/>
      <c r="Y120" s="424"/>
    </row>
    <row r="121" spans="1:41" ht="40.5" customHeight="1">
      <c r="A121" s="1457"/>
      <c r="B121" s="1457"/>
      <c r="C121" s="1457"/>
      <c r="D121" s="1457"/>
      <c r="E121" s="1457"/>
      <c r="F121" s="1457"/>
      <c r="G121" s="1457"/>
      <c r="H121" s="475"/>
      <c r="I121" s="289"/>
      <c r="J121" s="290"/>
      <c r="K121" s="290"/>
      <c r="L121" s="290"/>
      <c r="M121" s="290"/>
      <c r="Q121" s="364"/>
      <c r="Y121" s="424"/>
    </row>
    <row r="122" spans="1:41" ht="18" customHeight="1">
      <c r="A122" s="229"/>
      <c r="B122" s="229"/>
      <c r="C122" s="229"/>
      <c r="D122" s="229"/>
      <c r="E122" s="237"/>
      <c r="F122" s="237"/>
      <c r="G122" s="238"/>
      <c r="P122" s="1438"/>
      <c r="Q122" s="1438"/>
      <c r="S122" s="1439"/>
      <c r="T122" s="1439"/>
      <c r="W122" s="1440"/>
      <c r="X122" s="1440"/>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0"/>
      <c r="X126" s="1440"/>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58"/>
      <c r="X130" s="1458"/>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59"/>
      <c r="C173" s="1459"/>
      <c r="D173" s="1459"/>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0"/>
      <c r="C174" s="1460"/>
      <c r="D174" s="1460"/>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6"/>
      <c r="C175" s="1456"/>
      <c r="D175" s="1456"/>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9A8D3FC-70A6-4BFE-BAC8-0E14596B35A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74" priority="5" stopIfTrue="1">
      <formula>E17=""</formula>
    </cfRule>
  </conditionalFormatting>
  <conditionalFormatting sqref="Q152:Q153 Q143:Q144 T143:T144 T152:T153 G135 G144 E135 E153:E154 E142 E144:E151 G153">
    <cfRule type="cellIs" dxfId="73" priority="4" stopIfTrue="1" operator="equal">
      <formula>"a"</formula>
    </cfRule>
  </conditionalFormatting>
  <conditionalFormatting sqref="T168:T172 Q168:Q172 Q127:Q138 Q156:Q166 Q154 Q141:Q142 Q145:Q151 T156:T166 T141:T142 T154 T145:T151 T127:T138 T17:T73 Q17:Q73">
    <cfRule type="cellIs" dxfId="72" priority="3" stopIfTrue="1" operator="equal">
      <formula>#REF!</formula>
    </cfRule>
  </conditionalFormatting>
  <conditionalFormatting sqref="G59:G60 G55 E30:E72">
    <cfRule type="cellIs" dxfId="71" priority="2" stopIfTrue="1" operator="equal">
      <formula>"a"</formula>
    </cfRule>
  </conditionalFormatting>
  <conditionalFormatting sqref="E30:E72">
    <cfRule type="expression" dxfId="70"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741"/>
  <sheetViews>
    <sheetView view="pageBreakPreview" topLeftCell="A642" zoomScale="70" zoomScaleNormal="100" zoomScaleSheetLayoutView="70" workbookViewId="0">
      <selection activeCell="I653" sqref="I653"/>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0"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5002001921/OTHERS/DOM/A04-CC CS -5</v>
      </c>
      <c r="B1" s="1153"/>
      <c r="C1" s="1153"/>
      <c r="D1" s="1153"/>
      <c r="E1" s="1153"/>
      <c r="F1" s="1154"/>
      <c r="G1" s="1155"/>
      <c r="H1" s="65"/>
      <c r="I1" s="1156"/>
      <c r="J1" s="1157" t="s">
        <v>425</v>
      </c>
    </row>
    <row r="2" spans="1:36" ht="6.75" customHeight="1">
      <c r="A2" s="1161"/>
      <c r="B2" s="1161"/>
      <c r="C2" s="1161"/>
      <c r="D2" s="1161"/>
      <c r="E2" s="1161"/>
      <c r="F2" s="1162"/>
      <c r="G2" s="1161"/>
      <c r="H2" s="1309"/>
      <c r="I2" s="1074"/>
      <c r="J2" s="1074"/>
      <c r="K2" s="1163"/>
    </row>
    <row r="3" spans="1:36" ht="70.5" customHeight="1">
      <c r="A3" s="1406" t="str">
        <f>Cover!$B$2</f>
        <v>Rural Electrification Work under Prime Minister’s Development Project (PMDP) in Phulwama, Sopian &amp; Kulgam districts of UT of J&amp;K</v>
      </c>
      <c r="B3" s="1406"/>
      <c r="C3" s="1406"/>
      <c r="D3" s="1406"/>
      <c r="E3" s="1406"/>
      <c r="F3" s="1406"/>
      <c r="G3" s="1406"/>
      <c r="H3" s="1406"/>
      <c r="I3" s="1406"/>
      <c r="J3" s="1406"/>
      <c r="K3" s="1164"/>
      <c r="L3" s="1165"/>
      <c r="M3" s="1166"/>
      <c r="O3" s="1167"/>
      <c r="R3" s="1471"/>
      <c r="S3" s="1471"/>
      <c r="V3" s="1158"/>
      <c r="W3" s="1158"/>
      <c r="X3" s="1158"/>
      <c r="Y3" s="1158"/>
      <c r="Z3" s="1158"/>
      <c r="AA3" s="1158"/>
      <c r="AB3" s="1158"/>
      <c r="AC3" s="1158"/>
      <c r="AD3" s="1158"/>
      <c r="AE3" s="1158"/>
      <c r="AG3" s="1160"/>
      <c r="AH3" s="1160"/>
      <c r="AI3" s="1160"/>
      <c r="AJ3" s="1160"/>
    </row>
    <row r="4" spans="1:36" ht="21.95" customHeight="1">
      <c r="A4" s="1472" t="s">
        <v>23</v>
      </c>
      <c r="B4" s="1472"/>
      <c r="C4" s="1472"/>
      <c r="D4" s="1472"/>
      <c r="E4" s="1472"/>
      <c r="F4" s="1472"/>
      <c r="G4" s="1472"/>
      <c r="H4" s="1472"/>
      <c r="I4" s="1472"/>
      <c r="J4" s="1472"/>
      <c r="K4" s="1168"/>
    </row>
    <row r="5" spans="1:36" ht="9.75" customHeight="1">
      <c r="J5" s="1074"/>
      <c r="K5" s="1163"/>
    </row>
    <row r="6" spans="1:36" ht="18" customHeight="1">
      <c r="A6" s="1469" t="str">
        <f>'Sch-1'!A6</f>
        <v>Bidder’s Name and Address (Lead Partner) :</v>
      </c>
      <c r="B6" s="1469"/>
      <c r="C6" s="1469"/>
      <c r="D6" s="1469"/>
      <c r="E6" s="1172"/>
      <c r="F6" s="1173"/>
      <c r="G6" s="1174"/>
      <c r="H6" s="1311"/>
      <c r="I6" s="1175" t="s">
        <v>396</v>
      </c>
      <c r="J6" s="1074"/>
      <c r="K6" s="1176"/>
    </row>
    <row r="7" spans="1:36">
      <c r="A7" s="1473" t="str">
        <f>'Sch-1'!A7</f>
        <v/>
      </c>
      <c r="B7" s="1473"/>
      <c r="C7" s="1473"/>
      <c r="D7" s="1473"/>
      <c r="E7" s="1473"/>
      <c r="F7" s="1473"/>
      <c r="G7" s="1473"/>
      <c r="H7" s="1473"/>
      <c r="I7" s="1177" t="str">
        <f>'Sch-1'!M7</f>
        <v>Contracts Services, 3rd Floor</v>
      </c>
      <c r="J7" s="1074"/>
      <c r="K7" s="1176"/>
    </row>
    <row r="8" spans="1:36" ht="18" customHeight="1">
      <c r="A8" s="1178" t="s">
        <v>397</v>
      </c>
      <c r="B8" s="1178"/>
      <c r="C8" s="1463" t="str">
        <f>IF('Sch-1'!C8=0, "", 'Sch-1'!C8)</f>
        <v xml:space="preserve">…….. …….. …….. …….. …….. …….. </v>
      </c>
      <c r="D8" s="1463"/>
      <c r="E8" s="1463"/>
      <c r="I8" s="1177" t="str">
        <f>'Sch-1'!M8</f>
        <v>Power Grid Corporation of India Ltd.,</v>
      </c>
      <c r="J8" s="1074"/>
      <c r="K8" s="1176"/>
    </row>
    <row r="9" spans="1:36" ht="18" customHeight="1">
      <c r="A9" s="1178" t="s">
        <v>399</v>
      </c>
      <c r="B9" s="1178"/>
      <c r="C9" s="1463" t="str">
        <f>IF('Sch-1'!C9=0, "", 'Sch-1'!C9)</f>
        <v xml:space="preserve">…….. …….. …….. …….. …….. …….. </v>
      </c>
      <c r="D9" s="1463"/>
      <c r="E9" s="1463"/>
      <c r="I9" s="1177" t="str">
        <f>'Sch-1'!M9</f>
        <v>"Saudamini", Plot No.-2</v>
      </c>
      <c r="J9" s="1074"/>
      <c r="K9" s="1176"/>
    </row>
    <row r="10" spans="1:36" ht="18" customHeight="1">
      <c r="A10" s="1180"/>
      <c r="B10" s="1180"/>
      <c r="C10" s="1463" t="str">
        <f>IF('Sch-1'!C10=0, "", 'Sch-1'!C10)</f>
        <v xml:space="preserve">…….. …….. …….. …….. …….. …….. </v>
      </c>
      <c r="D10" s="1463"/>
      <c r="E10" s="1463"/>
      <c r="I10" s="1177" t="str">
        <f>'Sch-1'!M10</f>
        <v xml:space="preserve">Sector-29, </v>
      </c>
      <c r="J10" s="1074"/>
      <c r="K10" s="1176"/>
    </row>
    <row r="11" spans="1:36" ht="18" customHeight="1">
      <c r="A11" s="1180"/>
      <c r="B11" s="1180"/>
      <c r="C11" s="1463" t="str">
        <f>IF('Sch-1'!C11=0, "", 'Sch-1'!C11)</f>
        <v xml:space="preserve">…….. …….. …….. …….. …….. …….. </v>
      </c>
      <c r="D11" s="1463"/>
      <c r="E11" s="1463"/>
      <c r="I11" s="1177" t="str">
        <f>'Sch-1'!M11</f>
        <v>Gurgaon (Haryana) - 122001</v>
      </c>
      <c r="J11" s="1074"/>
      <c r="K11" s="1176"/>
    </row>
    <row r="12" spans="1:36" ht="18" customHeight="1">
      <c r="A12" s="1180"/>
      <c r="B12" s="1180"/>
      <c r="C12" s="1180"/>
      <c r="D12" s="1180"/>
      <c r="E12" s="1180"/>
      <c r="F12" s="1179"/>
      <c r="G12" s="1179"/>
      <c r="H12" s="1318"/>
      <c r="I12" s="1177"/>
      <c r="J12" s="1074"/>
      <c r="K12" s="1176"/>
    </row>
    <row r="13" spans="1:36" ht="25.5" customHeight="1">
      <c r="A13" s="1468" t="s">
        <v>568</v>
      </c>
      <c r="B13" s="1468"/>
      <c r="C13" s="1468"/>
      <c r="D13" s="1468"/>
      <c r="E13" s="1468"/>
      <c r="F13" s="1468"/>
      <c r="G13" s="1468"/>
      <c r="H13" s="1468"/>
      <c r="I13" s="1468"/>
      <c r="J13" s="1468"/>
      <c r="K13" s="1176"/>
    </row>
    <row r="14" spans="1:36" ht="9.75" customHeight="1">
      <c r="A14" s="1181"/>
      <c r="B14" s="1181"/>
      <c r="C14" s="1181"/>
      <c r="D14" s="1181"/>
      <c r="E14" s="1181"/>
      <c r="F14" s="1181"/>
      <c r="G14" s="1181"/>
      <c r="H14" s="1319"/>
      <c r="I14" s="1181"/>
      <c r="J14" s="1181"/>
      <c r="K14" s="1176"/>
    </row>
    <row r="15" spans="1:36">
      <c r="A15" s="1180"/>
      <c r="B15" s="1180"/>
      <c r="C15" s="1180"/>
      <c r="D15" s="1180"/>
      <c r="E15" s="1180"/>
      <c r="F15" s="1182"/>
      <c r="G15" s="1183"/>
      <c r="H15" s="1285"/>
      <c r="I15" s="1464" t="s">
        <v>273</v>
      </c>
      <c r="J15" s="1464"/>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5"/>
      <c r="B20" s="1465" t="s">
        <v>573</v>
      </c>
      <c r="C20" s="1466"/>
      <c r="D20" s="1466"/>
      <c r="E20" s="1466"/>
      <c r="F20" s="1467"/>
      <c r="G20" s="1275"/>
      <c r="H20" s="1312"/>
      <c r="I20" s="1275"/>
      <c r="J20" s="1276"/>
      <c r="K20" s="1187"/>
    </row>
    <row r="21" spans="1:13" s="1171" customFormat="1" ht="27.75" customHeight="1">
      <c r="A21" s="1261" t="s">
        <v>340</v>
      </c>
      <c r="B21" s="1266" t="s">
        <v>743</v>
      </c>
      <c r="C21" s="1266"/>
      <c r="D21" s="1266"/>
      <c r="E21" s="1266"/>
      <c r="F21" s="1268"/>
      <c r="G21" s="1073"/>
      <c r="H21" s="1313"/>
      <c r="I21" s="1073"/>
      <c r="J21" s="1191"/>
      <c r="M21" s="1159"/>
    </row>
    <row r="22" spans="1:13" s="1171" customFormat="1" ht="33.75" customHeight="1">
      <c r="A22" s="1255">
        <v>1</v>
      </c>
      <c r="B22" s="1076">
        <v>7000015669</v>
      </c>
      <c r="C22" s="1076">
        <v>10</v>
      </c>
      <c r="D22" s="1076" t="s">
        <v>744</v>
      </c>
      <c r="E22" s="1076">
        <v>1000030862</v>
      </c>
      <c r="F22" s="1347" t="s">
        <v>592</v>
      </c>
      <c r="G22" s="1347" t="s">
        <v>577</v>
      </c>
      <c r="H22" s="1320">
        <v>109.08</v>
      </c>
      <c r="I22" s="1253"/>
      <c r="J22" s="1254" t="str">
        <f>IF(I22=0, "Included",IF(ISERROR(H22*I22), I22, H22*I22))</f>
        <v>Included</v>
      </c>
      <c r="K22" s="1192"/>
      <c r="M22" s="1159"/>
    </row>
    <row r="23" spans="1:13" s="1171" customFormat="1" ht="33.75" customHeight="1">
      <c r="A23" s="1255">
        <v>2</v>
      </c>
      <c r="B23" s="1076">
        <v>7000015669</v>
      </c>
      <c r="C23" s="1076">
        <v>20</v>
      </c>
      <c r="D23" s="1076" t="s">
        <v>744</v>
      </c>
      <c r="E23" s="1076">
        <v>1000056011</v>
      </c>
      <c r="F23" s="1347" t="s">
        <v>593</v>
      </c>
      <c r="G23" s="1347" t="s">
        <v>574</v>
      </c>
      <c r="H23" s="1320">
        <v>1242</v>
      </c>
      <c r="I23" s="1253"/>
      <c r="J23" s="1254" t="str">
        <f t="shared" ref="J23:J86" si="0">IF(I23=0, "Included",IF(ISERROR(H23*I23), I23, H23*I23))</f>
        <v>Included</v>
      </c>
      <c r="K23" s="1192"/>
      <c r="M23" s="1159"/>
    </row>
    <row r="24" spans="1:13" s="1171" customFormat="1" ht="33.75" customHeight="1">
      <c r="A24" s="1255">
        <v>3</v>
      </c>
      <c r="B24" s="1076">
        <v>7000015669</v>
      </c>
      <c r="C24" s="1076">
        <v>30</v>
      </c>
      <c r="D24" s="1076" t="s">
        <v>744</v>
      </c>
      <c r="E24" s="1076">
        <v>1000037908</v>
      </c>
      <c r="F24" s="1347" t="s">
        <v>594</v>
      </c>
      <c r="G24" s="1347" t="s">
        <v>574</v>
      </c>
      <c r="H24" s="1320">
        <v>162</v>
      </c>
      <c r="I24" s="1253"/>
      <c r="J24" s="1254" t="str">
        <f t="shared" si="0"/>
        <v>Included</v>
      </c>
      <c r="K24" s="1192"/>
      <c r="M24" s="1159"/>
    </row>
    <row r="25" spans="1:13" s="1171" customFormat="1" ht="33.75" customHeight="1">
      <c r="A25" s="1255">
        <v>4</v>
      </c>
      <c r="B25" s="1076">
        <v>7000015669</v>
      </c>
      <c r="C25" s="1076">
        <v>40</v>
      </c>
      <c r="D25" s="1076" t="s">
        <v>744</v>
      </c>
      <c r="E25" s="1076">
        <v>1000019683</v>
      </c>
      <c r="F25" s="1347" t="s">
        <v>595</v>
      </c>
      <c r="G25" s="1347" t="s">
        <v>574</v>
      </c>
      <c r="H25" s="1320">
        <v>2808</v>
      </c>
      <c r="I25" s="1253"/>
      <c r="J25" s="1254" t="str">
        <f t="shared" si="0"/>
        <v>Included</v>
      </c>
      <c r="K25" s="1192"/>
      <c r="M25" s="1159"/>
    </row>
    <row r="26" spans="1:13" s="1171" customFormat="1" ht="33.75" customHeight="1">
      <c r="A26" s="1255">
        <v>5</v>
      </c>
      <c r="B26" s="1076">
        <v>7000015669</v>
      </c>
      <c r="C26" s="1076">
        <v>60</v>
      </c>
      <c r="D26" s="1076" t="s">
        <v>744</v>
      </c>
      <c r="E26" s="1076">
        <v>1000022819</v>
      </c>
      <c r="F26" s="1347" t="s">
        <v>597</v>
      </c>
      <c r="G26" s="1347" t="s">
        <v>578</v>
      </c>
      <c r="H26" s="1320">
        <v>2.3170000000000002</v>
      </c>
      <c r="I26" s="1253"/>
      <c r="J26" s="1254" t="str">
        <f t="shared" si="0"/>
        <v>Included</v>
      </c>
      <c r="K26" s="1192"/>
      <c r="M26" s="1159"/>
    </row>
    <row r="27" spans="1:13" s="1171" customFormat="1" ht="57.75" customHeight="1">
      <c r="A27" s="1255">
        <v>6</v>
      </c>
      <c r="B27" s="1076">
        <v>7000015669</v>
      </c>
      <c r="C27" s="1076">
        <v>70</v>
      </c>
      <c r="D27" s="1076" t="s">
        <v>744</v>
      </c>
      <c r="E27" s="1076">
        <v>1000028393</v>
      </c>
      <c r="F27" s="1347" t="s">
        <v>598</v>
      </c>
      <c r="G27" s="1347" t="s">
        <v>575</v>
      </c>
      <c r="H27" s="1320">
        <v>515</v>
      </c>
      <c r="I27" s="1253"/>
      <c r="J27" s="1254" t="str">
        <f t="shared" si="0"/>
        <v>Included</v>
      </c>
      <c r="K27" s="1192"/>
      <c r="M27" s="1159"/>
    </row>
    <row r="28" spans="1:13" s="1171" customFormat="1" ht="33.75" customHeight="1">
      <c r="A28" s="1255">
        <v>7</v>
      </c>
      <c r="B28" s="1076">
        <v>7000015669</v>
      </c>
      <c r="C28" s="1076">
        <v>80</v>
      </c>
      <c r="D28" s="1076" t="s">
        <v>744</v>
      </c>
      <c r="E28" s="1076">
        <v>1000028419</v>
      </c>
      <c r="F28" s="1347" t="s">
        <v>599</v>
      </c>
      <c r="G28" s="1347" t="s">
        <v>575</v>
      </c>
      <c r="H28" s="1320">
        <v>216</v>
      </c>
      <c r="I28" s="1253"/>
      <c r="J28" s="1254" t="str">
        <f t="shared" si="0"/>
        <v>Included</v>
      </c>
      <c r="K28" s="1192"/>
      <c r="M28" s="1159"/>
    </row>
    <row r="29" spans="1:13" s="1171" customFormat="1" ht="51.75" customHeight="1">
      <c r="A29" s="1255">
        <v>8</v>
      </c>
      <c r="B29" s="1076">
        <v>7000015669</v>
      </c>
      <c r="C29" s="1076">
        <v>90</v>
      </c>
      <c r="D29" s="1076" t="s">
        <v>744</v>
      </c>
      <c r="E29" s="1076">
        <v>1000028426</v>
      </c>
      <c r="F29" s="1347" t="s">
        <v>799</v>
      </c>
      <c r="G29" s="1347" t="s">
        <v>575</v>
      </c>
      <c r="H29" s="1320">
        <v>216</v>
      </c>
      <c r="I29" s="1253"/>
      <c r="J29" s="1254" t="str">
        <f t="shared" si="0"/>
        <v>Included</v>
      </c>
      <c r="K29" s="1192"/>
      <c r="M29" s="1159"/>
    </row>
    <row r="30" spans="1:13" s="1171" customFormat="1" ht="58.5" customHeight="1">
      <c r="A30" s="1255">
        <v>9</v>
      </c>
      <c r="B30" s="1076">
        <v>7000015669</v>
      </c>
      <c r="C30" s="1076">
        <v>100</v>
      </c>
      <c r="D30" s="1076" t="s">
        <v>744</v>
      </c>
      <c r="E30" s="1076">
        <v>1000032343</v>
      </c>
      <c r="F30" s="1347" t="s">
        <v>600</v>
      </c>
      <c r="G30" s="1347" t="s">
        <v>601</v>
      </c>
      <c r="H30" s="1320">
        <v>1080</v>
      </c>
      <c r="I30" s="1253"/>
      <c r="J30" s="1254" t="str">
        <f t="shared" si="0"/>
        <v>Included</v>
      </c>
      <c r="K30" s="1192"/>
      <c r="M30" s="1159"/>
    </row>
    <row r="31" spans="1:13" s="1171" customFormat="1" ht="63.75" customHeight="1">
      <c r="A31" s="1255">
        <v>10</v>
      </c>
      <c r="B31" s="1076">
        <v>7000015669</v>
      </c>
      <c r="C31" s="1076">
        <v>110</v>
      </c>
      <c r="D31" s="1076" t="s">
        <v>744</v>
      </c>
      <c r="E31" s="1076">
        <v>1000032344</v>
      </c>
      <c r="F31" s="1347" t="s">
        <v>602</v>
      </c>
      <c r="G31" s="1347" t="s">
        <v>601</v>
      </c>
      <c r="H31" s="1320">
        <v>101.52</v>
      </c>
      <c r="I31" s="1253"/>
      <c r="J31" s="1254" t="str">
        <f t="shared" si="0"/>
        <v>Included</v>
      </c>
      <c r="K31" s="1192"/>
      <c r="M31" s="1159"/>
    </row>
    <row r="32" spans="1:13" s="1171" customFormat="1" ht="33.75" customHeight="1">
      <c r="A32" s="1255">
        <v>11</v>
      </c>
      <c r="B32" s="1076">
        <v>7000015669</v>
      </c>
      <c r="C32" s="1076">
        <v>120</v>
      </c>
      <c r="D32" s="1076" t="s">
        <v>744</v>
      </c>
      <c r="E32" s="1076">
        <v>1000040990</v>
      </c>
      <c r="F32" s="1347" t="s">
        <v>757</v>
      </c>
      <c r="G32" s="1347" t="s">
        <v>574</v>
      </c>
      <c r="H32" s="1320">
        <v>4050</v>
      </c>
      <c r="I32" s="1253"/>
      <c r="J32" s="1254" t="str">
        <f t="shared" si="0"/>
        <v>Included</v>
      </c>
      <c r="K32" s="1192"/>
      <c r="M32" s="1159"/>
    </row>
    <row r="33" spans="1:13" s="1171" customFormat="1" ht="33.75" customHeight="1">
      <c r="A33" s="1255">
        <v>12</v>
      </c>
      <c r="B33" s="1076">
        <v>7000015691</v>
      </c>
      <c r="C33" s="1076">
        <v>30</v>
      </c>
      <c r="D33" s="1076" t="s">
        <v>744</v>
      </c>
      <c r="E33" s="1076">
        <v>1000056692</v>
      </c>
      <c r="F33" s="1347" t="s">
        <v>800</v>
      </c>
      <c r="G33" s="1347" t="s">
        <v>578</v>
      </c>
      <c r="H33" s="1320">
        <v>21.06</v>
      </c>
      <c r="I33" s="1253"/>
      <c r="J33" s="1254" t="str">
        <f t="shared" si="0"/>
        <v>Included</v>
      </c>
      <c r="K33" s="1192"/>
      <c r="M33" s="1159"/>
    </row>
    <row r="34" spans="1:13" s="1171" customFormat="1" ht="33.75" customHeight="1">
      <c r="A34" s="1255">
        <v>13</v>
      </c>
      <c r="B34" s="1076">
        <v>7000015669</v>
      </c>
      <c r="C34" s="1076">
        <v>130</v>
      </c>
      <c r="D34" s="1076" t="s">
        <v>587</v>
      </c>
      <c r="E34" s="1076">
        <v>1000030862</v>
      </c>
      <c r="F34" s="1347" t="s">
        <v>592</v>
      </c>
      <c r="G34" s="1347" t="s">
        <v>577</v>
      </c>
      <c r="H34" s="1320">
        <v>63.02</v>
      </c>
      <c r="I34" s="1253"/>
      <c r="J34" s="1254" t="str">
        <f t="shared" si="0"/>
        <v>Included</v>
      </c>
      <c r="K34" s="1192"/>
      <c r="M34" s="1159"/>
    </row>
    <row r="35" spans="1:13" s="1171" customFormat="1" ht="33.75" customHeight="1">
      <c r="A35" s="1255">
        <v>14</v>
      </c>
      <c r="B35" s="1076">
        <v>7000015669</v>
      </c>
      <c r="C35" s="1076">
        <v>140</v>
      </c>
      <c r="D35" s="1076" t="s">
        <v>587</v>
      </c>
      <c r="E35" s="1076">
        <v>1000056011</v>
      </c>
      <c r="F35" s="1347" t="s">
        <v>593</v>
      </c>
      <c r="G35" s="1347" t="s">
        <v>574</v>
      </c>
      <c r="H35" s="1320">
        <v>359</v>
      </c>
      <c r="I35" s="1253"/>
      <c r="J35" s="1254" t="str">
        <f t="shared" si="0"/>
        <v>Included</v>
      </c>
      <c r="K35" s="1192"/>
      <c r="M35" s="1159"/>
    </row>
    <row r="36" spans="1:13" s="1171" customFormat="1" ht="48" customHeight="1">
      <c r="A36" s="1255">
        <v>15</v>
      </c>
      <c r="B36" s="1076">
        <v>7000015669</v>
      </c>
      <c r="C36" s="1076">
        <v>150</v>
      </c>
      <c r="D36" s="1076" t="s">
        <v>587</v>
      </c>
      <c r="E36" s="1076">
        <v>1000037908</v>
      </c>
      <c r="F36" s="1347" t="s">
        <v>594</v>
      </c>
      <c r="G36" s="1347" t="s">
        <v>574</v>
      </c>
      <c r="H36" s="1320">
        <v>47</v>
      </c>
      <c r="I36" s="1253"/>
      <c r="J36" s="1254" t="str">
        <f t="shared" si="0"/>
        <v>Included</v>
      </c>
      <c r="K36" s="1192"/>
      <c r="M36" s="1159"/>
    </row>
    <row r="37" spans="1:13" s="1171" customFormat="1" ht="33.75" customHeight="1">
      <c r="A37" s="1255">
        <v>16</v>
      </c>
      <c r="B37" s="1076">
        <v>7000015669</v>
      </c>
      <c r="C37" s="1076">
        <v>160</v>
      </c>
      <c r="D37" s="1076" t="s">
        <v>587</v>
      </c>
      <c r="E37" s="1076">
        <v>1000019683</v>
      </c>
      <c r="F37" s="1347" t="s">
        <v>595</v>
      </c>
      <c r="G37" s="1347" t="s">
        <v>574</v>
      </c>
      <c r="H37" s="1320">
        <v>1622</v>
      </c>
      <c r="I37" s="1253"/>
      <c r="J37" s="1254" t="str">
        <f t="shared" si="0"/>
        <v>Included</v>
      </c>
      <c r="K37" s="1192"/>
      <c r="M37" s="1159"/>
    </row>
    <row r="38" spans="1:13" s="1171" customFormat="1" ht="33.75" customHeight="1">
      <c r="A38" s="1255">
        <v>17</v>
      </c>
      <c r="B38" s="1076">
        <v>7000015669</v>
      </c>
      <c r="C38" s="1076">
        <v>180</v>
      </c>
      <c r="D38" s="1076" t="s">
        <v>587</v>
      </c>
      <c r="E38" s="1076">
        <v>1000022819</v>
      </c>
      <c r="F38" s="1347" t="s">
        <v>597</v>
      </c>
      <c r="G38" s="1347" t="s">
        <v>578</v>
      </c>
      <c r="H38" s="1320">
        <v>0.66900000000000004</v>
      </c>
      <c r="I38" s="1253"/>
      <c r="J38" s="1254" t="str">
        <f t="shared" si="0"/>
        <v>Included</v>
      </c>
      <c r="K38" s="1192"/>
      <c r="M38" s="1159"/>
    </row>
    <row r="39" spans="1:13" s="1171" customFormat="1" ht="48" customHeight="1">
      <c r="A39" s="1255">
        <v>18</v>
      </c>
      <c r="B39" s="1076">
        <v>7000015669</v>
      </c>
      <c r="C39" s="1076">
        <v>190</v>
      </c>
      <c r="D39" s="1076" t="s">
        <v>587</v>
      </c>
      <c r="E39" s="1076">
        <v>1000028393</v>
      </c>
      <c r="F39" s="1347" t="s">
        <v>598</v>
      </c>
      <c r="G39" s="1347" t="s">
        <v>575</v>
      </c>
      <c r="H39" s="1320">
        <v>149</v>
      </c>
      <c r="I39" s="1253"/>
      <c r="J39" s="1254" t="str">
        <f t="shared" si="0"/>
        <v>Included</v>
      </c>
      <c r="K39" s="1192"/>
      <c r="M39" s="1159"/>
    </row>
    <row r="40" spans="1:13" s="1171" customFormat="1" ht="48" customHeight="1">
      <c r="A40" s="1255">
        <v>19</v>
      </c>
      <c r="B40" s="1076">
        <v>7000015669</v>
      </c>
      <c r="C40" s="1076">
        <v>200</v>
      </c>
      <c r="D40" s="1076" t="s">
        <v>587</v>
      </c>
      <c r="E40" s="1076">
        <v>1000028419</v>
      </c>
      <c r="F40" s="1347" t="s">
        <v>599</v>
      </c>
      <c r="G40" s="1347" t="s">
        <v>575</v>
      </c>
      <c r="H40" s="1320">
        <v>62</v>
      </c>
      <c r="I40" s="1253"/>
      <c r="J40" s="1254" t="str">
        <f t="shared" si="0"/>
        <v>Included</v>
      </c>
      <c r="K40" s="1192"/>
      <c r="M40" s="1159"/>
    </row>
    <row r="41" spans="1:13" s="1171" customFormat="1" ht="48" customHeight="1">
      <c r="A41" s="1255">
        <v>20</v>
      </c>
      <c r="B41" s="1076">
        <v>7000015669</v>
      </c>
      <c r="C41" s="1076">
        <v>210</v>
      </c>
      <c r="D41" s="1076" t="s">
        <v>587</v>
      </c>
      <c r="E41" s="1076">
        <v>1000028426</v>
      </c>
      <c r="F41" s="1347" t="s">
        <v>799</v>
      </c>
      <c r="G41" s="1347" t="s">
        <v>575</v>
      </c>
      <c r="H41" s="1320">
        <v>62</v>
      </c>
      <c r="I41" s="1253"/>
      <c r="J41" s="1254" t="str">
        <f t="shared" si="0"/>
        <v>Included</v>
      </c>
      <c r="K41" s="1192"/>
      <c r="M41" s="1159"/>
    </row>
    <row r="42" spans="1:13" s="1171" customFormat="1" ht="48" customHeight="1">
      <c r="A42" s="1255">
        <v>21</v>
      </c>
      <c r="B42" s="1076">
        <v>7000015669</v>
      </c>
      <c r="C42" s="1076">
        <v>220</v>
      </c>
      <c r="D42" s="1076" t="s">
        <v>587</v>
      </c>
      <c r="E42" s="1076">
        <v>1000032343</v>
      </c>
      <c r="F42" s="1347" t="s">
        <v>600</v>
      </c>
      <c r="G42" s="1347" t="s">
        <v>601</v>
      </c>
      <c r="H42" s="1320">
        <v>280.8</v>
      </c>
      <c r="I42" s="1253"/>
      <c r="J42" s="1254" t="str">
        <f t="shared" si="0"/>
        <v>Included</v>
      </c>
      <c r="K42" s="1192"/>
      <c r="M42" s="1159"/>
    </row>
    <row r="43" spans="1:13" s="1171" customFormat="1" ht="48" customHeight="1">
      <c r="A43" s="1255">
        <v>22</v>
      </c>
      <c r="B43" s="1076">
        <v>7000015669</v>
      </c>
      <c r="C43" s="1076">
        <v>230</v>
      </c>
      <c r="D43" s="1076" t="s">
        <v>587</v>
      </c>
      <c r="E43" s="1076">
        <v>1000032344</v>
      </c>
      <c r="F43" s="1347" t="s">
        <v>602</v>
      </c>
      <c r="G43" s="1347" t="s">
        <v>601</v>
      </c>
      <c r="H43" s="1320">
        <v>29.33</v>
      </c>
      <c r="I43" s="1253"/>
      <c r="J43" s="1254" t="str">
        <f t="shared" si="0"/>
        <v>Included</v>
      </c>
      <c r="K43" s="1192"/>
      <c r="M43" s="1159"/>
    </row>
    <row r="44" spans="1:13" s="1171" customFormat="1" ht="48" customHeight="1">
      <c r="A44" s="1255">
        <v>23</v>
      </c>
      <c r="B44" s="1076">
        <v>7000015669</v>
      </c>
      <c r="C44" s="1076">
        <v>240</v>
      </c>
      <c r="D44" s="1076" t="s">
        <v>587</v>
      </c>
      <c r="E44" s="1076">
        <v>1000041208</v>
      </c>
      <c r="F44" s="1347" t="s">
        <v>603</v>
      </c>
      <c r="G44" s="1347" t="s">
        <v>574</v>
      </c>
      <c r="H44" s="1320">
        <v>1170</v>
      </c>
      <c r="I44" s="1253"/>
      <c r="J44" s="1254" t="str">
        <f t="shared" si="0"/>
        <v>Included</v>
      </c>
      <c r="K44" s="1192"/>
      <c r="M44" s="1159"/>
    </row>
    <row r="45" spans="1:13" s="1171" customFormat="1" ht="48" customHeight="1">
      <c r="A45" s="1255">
        <v>24</v>
      </c>
      <c r="B45" s="1076">
        <v>7000015691</v>
      </c>
      <c r="C45" s="1076">
        <v>40</v>
      </c>
      <c r="D45" s="1076" t="s">
        <v>587</v>
      </c>
      <c r="E45" s="1076">
        <v>1000056692</v>
      </c>
      <c r="F45" s="1347" t="s">
        <v>800</v>
      </c>
      <c r="G45" s="1347" t="s">
        <v>578</v>
      </c>
      <c r="H45" s="1320">
        <v>6.0839999999999996</v>
      </c>
      <c r="I45" s="1253"/>
      <c r="J45" s="1254" t="str">
        <f t="shared" si="0"/>
        <v>Included</v>
      </c>
      <c r="K45" s="1192"/>
      <c r="M45" s="1159"/>
    </row>
    <row r="46" spans="1:13" s="1171" customFormat="1" ht="48" customHeight="1">
      <c r="A46" s="1255">
        <v>25</v>
      </c>
      <c r="B46" s="1076">
        <v>7000015669</v>
      </c>
      <c r="C46" s="1076">
        <v>250</v>
      </c>
      <c r="D46" s="1076" t="s">
        <v>745</v>
      </c>
      <c r="E46" s="1076">
        <v>1000045144</v>
      </c>
      <c r="F46" s="1347" t="s">
        <v>758</v>
      </c>
      <c r="G46" s="1347" t="s">
        <v>577</v>
      </c>
      <c r="H46" s="1320">
        <v>9.58</v>
      </c>
      <c r="I46" s="1253"/>
      <c r="J46" s="1254" t="str">
        <f t="shared" si="0"/>
        <v>Included</v>
      </c>
      <c r="K46" s="1192"/>
      <c r="M46" s="1159"/>
    </row>
    <row r="47" spans="1:13" s="1171" customFormat="1" ht="48" customHeight="1">
      <c r="A47" s="1255">
        <v>26</v>
      </c>
      <c r="B47" s="1076">
        <v>7000015669</v>
      </c>
      <c r="C47" s="1076">
        <v>260</v>
      </c>
      <c r="D47" s="1076" t="s">
        <v>745</v>
      </c>
      <c r="E47" s="1076">
        <v>1000056011</v>
      </c>
      <c r="F47" s="1347" t="s">
        <v>593</v>
      </c>
      <c r="G47" s="1347" t="s">
        <v>574</v>
      </c>
      <c r="H47" s="1320">
        <v>209</v>
      </c>
      <c r="I47" s="1253"/>
      <c r="J47" s="1254" t="str">
        <f t="shared" si="0"/>
        <v>Included</v>
      </c>
      <c r="K47" s="1192"/>
      <c r="M47" s="1159"/>
    </row>
    <row r="48" spans="1:13" s="1171" customFormat="1" ht="48" customHeight="1">
      <c r="A48" s="1255">
        <v>27</v>
      </c>
      <c r="B48" s="1076">
        <v>7000015669</v>
      </c>
      <c r="C48" s="1076">
        <v>270</v>
      </c>
      <c r="D48" s="1076" t="s">
        <v>745</v>
      </c>
      <c r="E48" s="1076">
        <v>1000037908</v>
      </c>
      <c r="F48" s="1347" t="s">
        <v>594</v>
      </c>
      <c r="G48" s="1347" t="s">
        <v>574</v>
      </c>
      <c r="H48" s="1320">
        <v>23</v>
      </c>
      <c r="I48" s="1253"/>
      <c r="J48" s="1254" t="str">
        <f t="shared" si="0"/>
        <v>Included</v>
      </c>
      <c r="K48" s="1192"/>
      <c r="M48" s="1159"/>
    </row>
    <row r="49" spans="1:13" s="1171" customFormat="1" ht="48" customHeight="1">
      <c r="A49" s="1255">
        <v>28</v>
      </c>
      <c r="B49" s="1076">
        <v>7000015669</v>
      </c>
      <c r="C49" s="1076">
        <v>290</v>
      </c>
      <c r="D49" s="1076" t="s">
        <v>745</v>
      </c>
      <c r="E49" s="1076">
        <v>1000022819</v>
      </c>
      <c r="F49" s="1347" t="s">
        <v>597</v>
      </c>
      <c r="G49" s="1347" t="s">
        <v>578</v>
      </c>
      <c r="H49" s="1320">
        <v>7.0000000000000007E-2</v>
      </c>
      <c r="I49" s="1253"/>
      <c r="J49" s="1254" t="str">
        <f t="shared" si="0"/>
        <v>Included</v>
      </c>
      <c r="K49" s="1192"/>
      <c r="M49" s="1159"/>
    </row>
    <row r="50" spans="1:13" s="1171" customFormat="1" ht="48" customHeight="1">
      <c r="A50" s="1255">
        <v>29</v>
      </c>
      <c r="B50" s="1076">
        <v>7000015669</v>
      </c>
      <c r="C50" s="1076">
        <v>300</v>
      </c>
      <c r="D50" s="1076" t="s">
        <v>745</v>
      </c>
      <c r="E50" s="1076">
        <v>1000028393</v>
      </c>
      <c r="F50" s="1347" t="s">
        <v>598</v>
      </c>
      <c r="G50" s="1347" t="s">
        <v>575</v>
      </c>
      <c r="H50" s="1320">
        <v>85</v>
      </c>
      <c r="I50" s="1253"/>
      <c r="J50" s="1254" t="str">
        <f t="shared" si="0"/>
        <v>Included</v>
      </c>
      <c r="K50" s="1192"/>
      <c r="M50" s="1159"/>
    </row>
    <row r="51" spans="1:13" s="1171" customFormat="1" ht="48" customHeight="1">
      <c r="A51" s="1255">
        <v>30</v>
      </c>
      <c r="B51" s="1076">
        <v>7000015669</v>
      </c>
      <c r="C51" s="1076">
        <v>310</v>
      </c>
      <c r="D51" s="1076" t="s">
        <v>745</v>
      </c>
      <c r="E51" s="1076">
        <v>1000028426</v>
      </c>
      <c r="F51" s="1347" t="s">
        <v>799</v>
      </c>
      <c r="G51" s="1347" t="s">
        <v>575</v>
      </c>
      <c r="H51" s="1320">
        <v>37</v>
      </c>
      <c r="I51" s="1253"/>
      <c r="J51" s="1254" t="str">
        <f t="shared" si="0"/>
        <v>Included</v>
      </c>
      <c r="K51" s="1192"/>
      <c r="M51" s="1159"/>
    </row>
    <row r="52" spans="1:13" s="1171" customFormat="1" ht="48" customHeight="1">
      <c r="A52" s="1255">
        <v>31</v>
      </c>
      <c r="B52" s="1076">
        <v>7000015669</v>
      </c>
      <c r="C52" s="1076">
        <v>320</v>
      </c>
      <c r="D52" s="1076" t="s">
        <v>745</v>
      </c>
      <c r="E52" s="1076">
        <v>1000028419</v>
      </c>
      <c r="F52" s="1347" t="s">
        <v>599</v>
      </c>
      <c r="G52" s="1347" t="s">
        <v>575</v>
      </c>
      <c r="H52" s="1320">
        <v>37</v>
      </c>
      <c r="I52" s="1253"/>
      <c r="J52" s="1254" t="str">
        <f t="shared" si="0"/>
        <v>Included</v>
      </c>
      <c r="K52" s="1192"/>
      <c r="M52" s="1159"/>
    </row>
    <row r="53" spans="1:13" s="1171" customFormat="1" ht="48" customHeight="1">
      <c r="A53" s="1255">
        <v>32</v>
      </c>
      <c r="B53" s="1076">
        <v>7000015669</v>
      </c>
      <c r="C53" s="1076">
        <v>340</v>
      </c>
      <c r="D53" s="1076" t="s">
        <v>745</v>
      </c>
      <c r="E53" s="1076">
        <v>1000045305</v>
      </c>
      <c r="F53" s="1347" t="s">
        <v>759</v>
      </c>
      <c r="G53" s="1347" t="s">
        <v>578</v>
      </c>
      <c r="H53" s="1320">
        <v>0.02</v>
      </c>
      <c r="I53" s="1253"/>
      <c r="J53" s="1254" t="str">
        <f t="shared" si="0"/>
        <v>Included</v>
      </c>
      <c r="K53" s="1192"/>
      <c r="M53" s="1159"/>
    </row>
    <row r="54" spans="1:13" s="1171" customFormat="1" ht="48" customHeight="1">
      <c r="A54" s="1255">
        <v>33</v>
      </c>
      <c r="B54" s="1076">
        <v>7000015669</v>
      </c>
      <c r="C54" s="1076">
        <v>350</v>
      </c>
      <c r="D54" s="1076" t="s">
        <v>745</v>
      </c>
      <c r="E54" s="1076">
        <v>1000032341</v>
      </c>
      <c r="F54" s="1347" t="s">
        <v>760</v>
      </c>
      <c r="G54" s="1347" t="s">
        <v>574</v>
      </c>
      <c r="H54" s="1320">
        <v>233</v>
      </c>
      <c r="I54" s="1253"/>
      <c r="J54" s="1254" t="str">
        <f t="shared" si="0"/>
        <v>Included</v>
      </c>
      <c r="K54" s="1192"/>
      <c r="M54" s="1159"/>
    </row>
    <row r="55" spans="1:13" s="1171" customFormat="1" ht="48" customHeight="1">
      <c r="A55" s="1255">
        <v>34</v>
      </c>
      <c r="B55" s="1076">
        <v>7000015669</v>
      </c>
      <c r="C55" s="1076">
        <v>360</v>
      </c>
      <c r="D55" s="1076" t="s">
        <v>745</v>
      </c>
      <c r="E55" s="1076">
        <v>1000040992</v>
      </c>
      <c r="F55" s="1347" t="s">
        <v>761</v>
      </c>
      <c r="G55" s="1347" t="s">
        <v>574</v>
      </c>
      <c r="H55" s="1320">
        <v>214</v>
      </c>
      <c r="I55" s="1253"/>
      <c r="J55" s="1254" t="str">
        <f t="shared" si="0"/>
        <v>Included</v>
      </c>
      <c r="K55" s="1192"/>
      <c r="M55" s="1159"/>
    </row>
    <row r="56" spans="1:13" s="1171" customFormat="1" ht="48" customHeight="1">
      <c r="A56" s="1255">
        <v>35</v>
      </c>
      <c r="B56" s="1076">
        <v>7000015669</v>
      </c>
      <c r="C56" s="1076">
        <v>370</v>
      </c>
      <c r="D56" s="1076" t="s">
        <v>745</v>
      </c>
      <c r="E56" s="1076">
        <v>1000040993</v>
      </c>
      <c r="F56" s="1347" t="s">
        <v>762</v>
      </c>
      <c r="G56" s="1347" t="s">
        <v>574</v>
      </c>
      <c r="H56" s="1320">
        <v>37</v>
      </c>
      <c r="I56" s="1253"/>
      <c r="J56" s="1254" t="str">
        <f t="shared" si="0"/>
        <v>Included</v>
      </c>
      <c r="K56" s="1192"/>
      <c r="M56" s="1159"/>
    </row>
    <row r="57" spans="1:13" s="1171" customFormat="1" ht="48" customHeight="1">
      <c r="A57" s="1255">
        <v>36</v>
      </c>
      <c r="B57" s="1076">
        <v>7000015691</v>
      </c>
      <c r="C57" s="1076">
        <v>50</v>
      </c>
      <c r="D57" s="1076" t="s">
        <v>745</v>
      </c>
      <c r="E57" s="1076">
        <v>1000056676</v>
      </c>
      <c r="F57" s="1347" t="s">
        <v>801</v>
      </c>
      <c r="G57" s="1347" t="s">
        <v>578</v>
      </c>
      <c r="H57" s="1320">
        <v>0.75</v>
      </c>
      <c r="I57" s="1253"/>
      <c r="J57" s="1254" t="str">
        <f t="shared" si="0"/>
        <v>Included</v>
      </c>
      <c r="K57" s="1192"/>
      <c r="M57" s="1159"/>
    </row>
    <row r="58" spans="1:13" s="1171" customFormat="1" ht="48" customHeight="1">
      <c r="A58" s="1255">
        <v>37</v>
      </c>
      <c r="B58" s="1076">
        <v>7000015669</v>
      </c>
      <c r="C58" s="1076">
        <v>380</v>
      </c>
      <c r="D58" s="1076" t="s">
        <v>588</v>
      </c>
      <c r="E58" s="1076">
        <v>1000030862</v>
      </c>
      <c r="F58" s="1347" t="s">
        <v>592</v>
      </c>
      <c r="G58" s="1347" t="s">
        <v>577</v>
      </c>
      <c r="H58" s="1320">
        <v>57.47</v>
      </c>
      <c r="I58" s="1253"/>
      <c r="J58" s="1254" t="str">
        <f t="shared" si="0"/>
        <v>Included</v>
      </c>
      <c r="K58" s="1192"/>
      <c r="M58" s="1159"/>
    </row>
    <row r="59" spans="1:13" s="1171" customFormat="1" ht="48" customHeight="1">
      <c r="A59" s="1255">
        <v>38</v>
      </c>
      <c r="B59" s="1076">
        <v>7000015669</v>
      </c>
      <c r="C59" s="1076">
        <v>390</v>
      </c>
      <c r="D59" s="1076" t="s">
        <v>588</v>
      </c>
      <c r="E59" s="1076">
        <v>1000037908</v>
      </c>
      <c r="F59" s="1347" t="s">
        <v>594</v>
      </c>
      <c r="G59" s="1347" t="s">
        <v>574</v>
      </c>
      <c r="H59" s="1320">
        <v>391</v>
      </c>
      <c r="I59" s="1253"/>
      <c r="J59" s="1254" t="str">
        <f t="shared" si="0"/>
        <v>Included</v>
      </c>
      <c r="K59" s="1192"/>
      <c r="M59" s="1159"/>
    </row>
    <row r="60" spans="1:13" s="1171" customFormat="1" ht="48" customHeight="1">
      <c r="A60" s="1255">
        <v>39</v>
      </c>
      <c r="B60" s="1076">
        <v>7000015669</v>
      </c>
      <c r="C60" s="1076">
        <v>400</v>
      </c>
      <c r="D60" s="1076" t="s">
        <v>588</v>
      </c>
      <c r="E60" s="1076">
        <v>1000022813</v>
      </c>
      <c r="F60" s="1347" t="s">
        <v>596</v>
      </c>
      <c r="G60" s="1347" t="s">
        <v>578</v>
      </c>
      <c r="H60" s="1320">
        <v>8.6020000000000003</v>
      </c>
      <c r="I60" s="1253"/>
      <c r="J60" s="1254" t="str">
        <f t="shared" si="0"/>
        <v>Included</v>
      </c>
      <c r="K60" s="1192"/>
      <c r="M60" s="1159"/>
    </row>
    <row r="61" spans="1:13" s="1171" customFormat="1" ht="48" customHeight="1">
      <c r="A61" s="1255">
        <v>40</v>
      </c>
      <c r="B61" s="1076">
        <v>7000015669</v>
      </c>
      <c r="C61" s="1076">
        <v>410</v>
      </c>
      <c r="D61" s="1076" t="s">
        <v>588</v>
      </c>
      <c r="E61" s="1076">
        <v>1000022819</v>
      </c>
      <c r="F61" s="1347" t="s">
        <v>597</v>
      </c>
      <c r="G61" s="1347" t="s">
        <v>578</v>
      </c>
      <c r="H61" s="1320">
        <v>0.86</v>
      </c>
      <c r="I61" s="1253"/>
      <c r="J61" s="1254" t="str">
        <f t="shared" si="0"/>
        <v>Included</v>
      </c>
      <c r="K61" s="1192"/>
      <c r="M61" s="1159"/>
    </row>
    <row r="62" spans="1:13" s="1171" customFormat="1" ht="48" customHeight="1">
      <c r="A62" s="1255">
        <v>41</v>
      </c>
      <c r="B62" s="1076">
        <v>7000015669</v>
      </c>
      <c r="C62" s="1076">
        <v>420</v>
      </c>
      <c r="D62" s="1076" t="s">
        <v>588</v>
      </c>
      <c r="E62" s="1076">
        <v>1000028393</v>
      </c>
      <c r="F62" s="1347" t="s">
        <v>598</v>
      </c>
      <c r="G62" s="1347" t="s">
        <v>575</v>
      </c>
      <c r="H62" s="1320">
        <v>391</v>
      </c>
      <c r="I62" s="1253"/>
      <c r="J62" s="1254" t="str">
        <f t="shared" si="0"/>
        <v>Included</v>
      </c>
      <c r="K62" s="1192"/>
      <c r="M62" s="1159"/>
    </row>
    <row r="63" spans="1:13" s="1171" customFormat="1" ht="48" customHeight="1">
      <c r="A63" s="1255">
        <v>42</v>
      </c>
      <c r="B63" s="1076">
        <v>7000015669</v>
      </c>
      <c r="C63" s="1076">
        <v>430</v>
      </c>
      <c r="D63" s="1076" t="s">
        <v>588</v>
      </c>
      <c r="E63" s="1076">
        <v>1000022781</v>
      </c>
      <c r="F63" s="1347" t="s">
        <v>802</v>
      </c>
      <c r="G63" s="1347" t="s">
        <v>575</v>
      </c>
      <c r="H63" s="1320">
        <v>186</v>
      </c>
      <c r="I63" s="1253"/>
      <c r="J63" s="1254" t="str">
        <f t="shared" si="0"/>
        <v>Included</v>
      </c>
      <c r="K63" s="1192"/>
      <c r="M63" s="1159"/>
    </row>
    <row r="64" spans="1:13" s="1171" customFormat="1" ht="48" customHeight="1">
      <c r="A64" s="1255">
        <v>43</v>
      </c>
      <c r="B64" s="1076">
        <v>7000015669</v>
      </c>
      <c r="C64" s="1076">
        <v>440</v>
      </c>
      <c r="D64" s="1076" t="s">
        <v>588</v>
      </c>
      <c r="E64" s="1076">
        <v>1000022814</v>
      </c>
      <c r="F64" s="1347" t="s">
        <v>604</v>
      </c>
      <c r="G64" s="1347" t="s">
        <v>574</v>
      </c>
      <c r="H64" s="1320">
        <v>186</v>
      </c>
      <c r="I64" s="1253"/>
      <c r="J64" s="1254" t="str">
        <f t="shared" si="0"/>
        <v>Included</v>
      </c>
      <c r="K64" s="1192"/>
      <c r="M64" s="1159"/>
    </row>
    <row r="65" spans="1:13" s="1171" customFormat="1" ht="48" customHeight="1">
      <c r="A65" s="1255">
        <v>44</v>
      </c>
      <c r="B65" s="1076">
        <v>7000015669</v>
      </c>
      <c r="C65" s="1076">
        <v>450</v>
      </c>
      <c r="D65" s="1076" t="s">
        <v>588</v>
      </c>
      <c r="E65" s="1076">
        <v>1000033893</v>
      </c>
      <c r="F65" s="1347" t="s">
        <v>605</v>
      </c>
      <c r="G65" s="1347" t="s">
        <v>578</v>
      </c>
      <c r="H65" s="1320">
        <v>0.95</v>
      </c>
      <c r="I65" s="1253"/>
      <c r="J65" s="1254" t="str">
        <f t="shared" si="0"/>
        <v>Included</v>
      </c>
      <c r="K65" s="1192"/>
      <c r="M65" s="1159"/>
    </row>
    <row r="66" spans="1:13" s="1171" customFormat="1" ht="48" customHeight="1">
      <c r="A66" s="1255">
        <v>45</v>
      </c>
      <c r="B66" s="1076">
        <v>7000015669</v>
      </c>
      <c r="C66" s="1076">
        <v>460</v>
      </c>
      <c r="D66" s="1076" t="s">
        <v>588</v>
      </c>
      <c r="E66" s="1076">
        <v>1000045302</v>
      </c>
      <c r="F66" s="1347" t="s">
        <v>606</v>
      </c>
      <c r="G66" s="1347" t="s">
        <v>578</v>
      </c>
      <c r="H66" s="1320">
        <v>0.37</v>
      </c>
      <c r="I66" s="1253"/>
      <c r="J66" s="1254" t="str">
        <f t="shared" si="0"/>
        <v>Included</v>
      </c>
      <c r="K66" s="1192"/>
      <c r="M66" s="1159"/>
    </row>
    <row r="67" spans="1:13" s="1171" customFormat="1" ht="48" customHeight="1">
      <c r="A67" s="1255">
        <v>46</v>
      </c>
      <c r="B67" s="1076">
        <v>7000015669</v>
      </c>
      <c r="C67" s="1076">
        <v>470</v>
      </c>
      <c r="D67" s="1076" t="s">
        <v>588</v>
      </c>
      <c r="E67" s="1076">
        <v>1000032344</v>
      </c>
      <c r="F67" s="1347" t="s">
        <v>602</v>
      </c>
      <c r="G67" s="1347" t="s">
        <v>601</v>
      </c>
      <c r="H67" s="1320">
        <v>289.29000000000002</v>
      </c>
      <c r="I67" s="1253"/>
      <c r="J67" s="1254" t="str">
        <f t="shared" si="0"/>
        <v>Included</v>
      </c>
      <c r="K67" s="1192"/>
      <c r="M67" s="1159"/>
    </row>
    <row r="68" spans="1:13" s="1171" customFormat="1" ht="48" customHeight="1">
      <c r="A68" s="1255">
        <v>47</v>
      </c>
      <c r="B68" s="1076">
        <v>7000015669</v>
      </c>
      <c r="C68" s="1076">
        <v>480</v>
      </c>
      <c r="D68" s="1076" t="s">
        <v>588</v>
      </c>
      <c r="E68" s="1076">
        <v>1000022780</v>
      </c>
      <c r="F68" s="1347" t="s">
        <v>607</v>
      </c>
      <c r="G68" s="1347" t="s">
        <v>575</v>
      </c>
      <c r="H68" s="1320">
        <v>1145</v>
      </c>
      <c r="I68" s="1253"/>
      <c r="J68" s="1254" t="str">
        <f t="shared" si="0"/>
        <v>Included</v>
      </c>
      <c r="K68" s="1192"/>
      <c r="M68" s="1159"/>
    </row>
    <row r="69" spans="1:13" s="1171" customFormat="1" ht="48" customHeight="1">
      <c r="A69" s="1255">
        <v>48</v>
      </c>
      <c r="B69" s="1076">
        <v>7000015669</v>
      </c>
      <c r="C69" s="1076">
        <v>490</v>
      </c>
      <c r="D69" s="1076" t="s">
        <v>588</v>
      </c>
      <c r="E69" s="1076">
        <v>1000056396</v>
      </c>
      <c r="F69" s="1347" t="s">
        <v>608</v>
      </c>
      <c r="G69" s="1347" t="s">
        <v>574</v>
      </c>
      <c r="H69" s="1320">
        <v>114</v>
      </c>
      <c r="I69" s="1253"/>
      <c r="J69" s="1254" t="str">
        <f t="shared" si="0"/>
        <v>Included</v>
      </c>
      <c r="K69" s="1192"/>
      <c r="M69" s="1159"/>
    </row>
    <row r="70" spans="1:13" s="1171" customFormat="1" ht="48" customHeight="1">
      <c r="A70" s="1255">
        <v>49</v>
      </c>
      <c r="B70" s="1076">
        <v>7000015669</v>
      </c>
      <c r="C70" s="1076">
        <v>500</v>
      </c>
      <c r="D70" s="1076" t="s">
        <v>588</v>
      </c>
      <c r="E70" s="1076">
        <v>1000056397</v>
      </c>
      <c r="F70" s="1347" t="s">
        <v>609</v>
      </c>
      <c r="G70" s="1347" t="s">
        <v>575</v>
      </c>
      <c r="H70" s="1320">
        <v>114</v>
      </c>
      <c r="I70" s="1253"/>
      <c r="J70" s="1254" t="str">
        <f t="shared" si="0"/>
        <v>Included</v>
      </c>
      <c r="K70" s="1192"/>
      <c r="M70" s="1159"/>
    </row>
    <row r="71" spans="1:13" s="1171" customFormat="1" ht="48" customHeight="1">
      <c r="A71" s="1255">
        <v>50</v>
      </c>
      <c r="B71" s="1076">
        <v>7000015669</v>
      </c>
      <c r="C71" s="1076">
        <v>510</v>
      </c>
      <c r="D71" s="1076" t="s">
        <v>588</v>
      </c>
      <c r="E71" s="1076">
        <v>1000017115</v>
      </c>
      <c r="F71" s="1347" t="s">
        <v>612</v>
      </c>
      <c r="G71" s="1347" t="s">
        <v>574</v>
      </c>
      <c r="H71" s="1320">
        <v>223</v>
      </c>
      <c r="I71" s="1253"/>
      <c r="J71" s="1254" t="str">
        <f t="shared" si="0"/>
        <v>Included</v>
      </c>
      <c r="K71" s="1192"/>
      <c r="M71" s="1159"/>
    </row>
    <row r="72" spans="1:13" s="1171" customFormat="1" ht="48" customHeight="1">
      <c r="A72" s="1255">
        <v>51</v>
      </c>
      <c r="B72" s="1076">
        <v>7000015669</v>
      </c>
      <c r="C72" s="1076">
        <v>520</v>
      </c>
      <c r="D72" s="1076" t="s">
        <v>589</v>
      </c>
      <c r="E72" s="1076">
        <v>1000037908</v>
      </c>
      <c r="F72" s="1347" t="s">
        <v>594</v>
      </c>
      <c r="G72" s="1347" t="s">
        <v>574</v>
      </c>
      <c r="H72" s="1320">
        <v>180</v>
      </c>
      <c r="I72" s="1253"/>
      <c r="J72" s="1254" t="str">
        <f t="shared" si="0"/>
        <v>Included</v>
      </c>
      <c r="K72" s="1192"/>
      <c r="M72" s="1159"/>
    </row>
    <row r="73" spans="1:13" s="1171" customFormat="1" ht="48" customHeight="1">
      <c r="A73" s="1255">
        <v>52</v>
      </c>
      <c r="B73" s="1076">
        <v>7000015669</v>
      </c>
      <c r="C73" s="1076">
        <v>530</v>
      </c>
      <c r="D73" s="1076" t="s">
        <v>589</v>
      </c>
      <c r="E73" s="1076">
        <v>1000022813</v>
      </c>
      <c r="F73" s="1347" t="s">
        <v>596</v>
      </c>
      <c r="G73" s="1347" t="s">
        <v>578</v>
      </c>
      <c r="H73" s="1320">
        <v>24.99</v>
      </c>
      <c r="I73" s="1253"/>
      <c r="J73" s="1254" t="str">
        <f t="shared" si="0"/>
        <v>Included</v>
      </c>
      <c r="K73" s="1192"/>
      <c r="M73" s="1159"/>
    </row>
    <row r="74" spans="1:13" s="1171" customFormat="1" ht="48" customHeight="1">
      <c r="A74" s="1255">
        <v>53</v>
      </c>
      <c r="B74" s="1076">
        <v>7000015669</v>
      </c>
      <c r="C74" s="1076">
        <v>540</v>
      </c>
      <c r="D74" s="1076" t="s">
        <v>589</v>
      </c>
      <c r="E74" s="1076">
        <v>1000022819</v>
      </c>
      <c r="F74" s="1347" t="s">
        <v>597</v>
      </c>
      <c r="G74" s="1347" t="s">
        <v>578</v>
      </c>
      <c r="H74" s="1320">
        <v>3.24</v>
      </c>
      <c r="I74" s="1253"/>
      <c r="J74" s="1254" t="str">
        <f t="shared" si="0"/>
        <v>Included</v>
      </c>
      <c r="K74" s="1192"/>
      <c r="M74" s="1159"/>
    </row>
    <row r="75" spans="1:13" s="1171" customFormat="1" ht="48" customHeight="1">
      <c r="A75" s="1255">
        <v>54</v>
      </c>
      <c r="B75" s="1076">
        <v>7000015669</v>
      </c>
      <c r="C75" s="1076">
        <v>550</v>
      </c>
      <c r="D75" s="1076" t="s">
        <v>589</v>
      </c>
      <c r="E75" s="1076">
        <v>1000022781</v>
      </c>
      <c r="F75" s="1347" t="s">
        <v>802</v>
      </c>
      <c r="G75" s="1347" t="s">
        <v>575</v>
      </c>
      <c r="H75" s="1320">
        <v>360</v>
      </c>
      <c r="I75" s="1253"/>
      <c r="J75" s="1254" t="str">
        <f t="shared" si="0"/>
        <v>Included</v>
      </c>
      <c r="K75" s="1192"/>
      <c r="M75" s="1159"/>
    </row>
    <row r="76" spans="1:13" s="1171" customFormat="1" ht="48" customHeight="1">
      <c r="A76" s="1255">
        <v>55</v>
      </c>
      <c r="B76" s="1076">
        <v>7000015669</v>
      </c>
      <c r="C76" s="1076">
        <v>560</v>
      </c>
      <c r="D76" s="1076" t="s">
        <v>589</v>
      </c>
      <c r="E76" s="1076">
        <v>1000022814</v>
      </c>
      <c r="F76" s="1347" t="s">
        <v>604</v>
      </c>
      <c r="G76" s="1347" t="s">
        <v>574</v>
      </c>
      <c r="H76" s="1320">
        <v>360</v>
      </c>
      <c r="I76" s="1253"/>
      <c r="J76" s="1254" t="str">
        <f t="shared" si="0"/>
        <v>Included</v>
      </c>
      <c r="K76" s="1192"/>
      <c r="M76" s="1159"/>
    </row>
    <row r="77" spans="1:13" s="1171" customFormat="1" ht="48" customHeight="1">
      <c r="A77" s="1255">
        <v>56</v>
      </c>
      <c r="B77" s="1076">
        <v>7000015669</v>
      </c>
      <c r="C77" s="1076">
        <v>570</v>
      </c>
      <c r="D77" s="1076" t="s">
        <v>589</v>
      </c>
      <c r="E77" s="1076">
        <v>1000033893</v>
      </c>
      <c r="F77" s="1347" t="s">
        <v>605</v>
      </c>
      <c r="G77" s="1347" t="s">
        <v>578</v>
      </c>
      <c r="H77" s="1320">
        <v>2.1800000000000002</v>
      </c>
      <c r="I77" s="1253"/>
      <c r="J77" s="1254" t="str">
        <f t="shared" si="0"/>
        <v>Included</v>
      </c>
      <c r="K77" s="1192"/>
      <c r="M77" s="1159"/>
    </row>
    <row r="78" spans="1:13" s="1171" customFormat="1" ht="48" customHeight="1">
      <c r="A78" s="1255">
        <v>57</v>
      </c>
      <c r="B78" s="1076">
        <v>7000015669</v>
      </c>
      <c r="C78" s="1076">
        <v>580</v>
      </c>
      <c r="D78" s="1076" t="s">
        <v>589</v>
      </c>
      <c r="E78" s="1076">
        <v>1000022782</v>
      </c>
      <c r="F78" s="1347" t="s">
        <v>610</v>
      </c>
      <c r="G78" s="1347" t="s">
        <v>574</v>
      </c>
      <c r="H78" s="1320">
        <v>90</v>
      </c>
      <c r="I78" s="1253"/>
      <c r="J78" s="1254" t="str">
        <f t="shared" si="0"/>
        <v>Included</v>
      </c>
      <c r="K78" s="1192"/>
      <c r="M78" s="1159"/>
    </row>
    <row r="79" spans="1:13" s="1171" customFormat="1" ht="48" customHeight="1">
      <c r="A79" s="1255">
        <v>58</v>
      </c>
      <c r="B79" s="1076">
        <v>7000015669</v>
      </c>
      <c r="C79" s="1076">
        <v>590</v>
      </c>
      <c r="D79" s="1076" t="s">
        <v>589</v>
      </c>
      <c r="E79" s="1076">
        <v>1000032328</v>
      </c>
      <c r="F79" s="1347" t="s">
        <v>611</v>
      </c>
      <c r="G79" s="1347" t="s">
        <v>575</v>
      </c>
      <c r="H79" s="1320">
        <v>90</v>
      </c>
      <c r="I79" s="1253"/>
      <c r="J79" s="1254" t="str">
        <f t="shared" si="0"/>
        <v>Included</v>
      </c>
      <c r="K79" s="1192"/>
      <c r="M79" s="1159"/>
    </row>
    <row r="80" spans="1:13" s="1171" customFormat="1" ht="48" customHeight="1">
      <c r="A80" s="1255">
        <v>59</v>
      </c>
      <c r="B80" s="1076">
        <v>7000015669</v>
      </c>
      <c r="C80" s="1076">
        <v>600</v>
      </c>
      <c r="D80" s="1076" t="s">
        <v>589</v>
      </c>
      <c r="E80" s="1076">
        <v>1000017115</v>
      </c>
      <c r="F80" s="1347" t="s">
        <v>612</v>
      </c>
      <c r="G80" s="1347" t="s">
        <v>574</v>
      </c>
      <c r="H80" s="1320">
        <v>540</v>
      </c>
      <c r="I80" s="1253"/>
      <c r="J80" s="1254" t="str">
        <f t="shared" si="0"/>
        <v>Included</v>
      </c>
      <c r="K80" s="1192"/>
      <c r="M80" s="1159"/>
    </row>
    <row r="81" spans="1:13" s="1171" customFormat="1" ht="48" customHeight="1">
      <c r="A81" s="1255">
        <v>60</v>
      </c>
      <c r="B81" s="1076">
        <v>7000015669</v>
      </c>
      <c r="C81" s="1076">
        <v>610</v>
      </c>
      <c r="D81" s="1076" t="s">
        <v>589</v>
      </c>
      <c r="E81" s="1076">
        <v>1000022800</v>
      </c>
      <c r="F81" s="1347" t="s">
        <v>617</v>
      </c>
      <c r="G81" s="1347" t="s">
        <v>574</v>
      </c>
      <c r="H81" s="1320">
        <v>90</v>
      </c>
      <c r="I81" s="1253"/>
      <c r="J81" s="1254" t="str">
        <f t="shared" si="0"/>
        <v>Included</v>
      </c>
      <c r="K81" s="1192"/>
      <c r="M81" s="1159"/>
    </row>
    <row r="82" spans="1:13" s="1171" customFormat="1" ht="48" customHeight="1">
      <c r="A82" s="1255">
        <v>61</v>
      </c>
      <c r="B82" s="1076">
        <v>7000015669</v>
      </c>
      <c r="C82" s="1076">
        <v>620</v>
      </c>
      <c r="D82" s="1076" t="s">
        <v>589</v>
      </c>
      <c r="E82" s="1076">
        <v>1000028423</v>
      </c>
      <c r="F82" s="1347" t="s">
        <v>618</v>
      </c>
      <c r="G82" s="1347" t="s">
        <v>574</v>
      </c>
      <c r="H82" s="1320">
        <v>90</v>
      </c>
      <c r="I82" s="1253"/>
      <c r="J82" s="1254" t="str">
        <f t="shared" si="0"/>
        <v>Included</v>
      </c>
      <c r="K82" s="1192"/>
      <c r="M82" s="1159"/>
    </row>
    <row r="83" spans="1:13" s="1171" customFormat="1" ht="48" customHeight="1">
      <c r="A83" s="1255">
        <v>62</v>
      </c>
      <c r="B83" s="1076">
        <v>7000015669</v>
      </c>
      <c r="C83" s="1076">
        <v>630</v>
      </c>
      <c r="D83" s="1076" t="s">
        <v>589</v>
      </c>
      <c r="E83" s="1076">
        <v>1000020375</v>
      </c>
      <c r="F83" s="1347" t="s">
        <v>613</v>
      </c>
      <c r="G83" s="1347" t="s">
        <v>574</v>
      </c>
      <c r="H83" s="1320">
        <v>270</v>
      </c>
      <c r="I83" s="1253"/>
      <c r="J83" s="1254" t="str">
        <f t="shared" si="0"/>
        <v>Included</v>
      </c>
      <c r="K83" s="1192"/>
      <c r="M83" s="1159"/>
    </row>
    <row r="84" spans="1:13" s="1171" customFormat="1" ht="48" customHeight="1">
      <c r="A84" s="1255">
        <v>63</v>
      </c>
      <c r="B84" s="1076">
        <v>7000015669</v>
      </c>
      <c r="C84" s="1076">
        <v>640</v>
      </c>
      <c r="D84" s="1076" t="s">
        <v>589</v>
      </c>
      <c r="E84" s="1076">
        <v>1000028403</v>
      </c>
      <c r="F84" s="1347" t="s">
        <v>614</v>
      </c>
      <c r="G84" s="1347" t="s">
        <v>574</v>
      </c>
      <c r="H84" s="1320">
        <v>270</v>
      </c>
      <c r="I84" s="1253"/>
      <c r="J84" s="1254" t="str">
        <f t="shared" si="0"/>
        <v>Included</v>
      </c>
      <c r="K84" s="1192"/>
      <c r="M84" s="1159"/>
    </row>
    <row r="85" spans="1:13" s="1171" customFormat="1" ht="48" customHeight="1">
      <c r="A85" s="1255">
        <v>64</v>
      </c>
      <c r="B85" s="1076">
        <v>7000015669</v>
      </c>
      <c r="C85" s="1076">
        <v>650</v>
      </c>
      <c r="D85" s="1076" t="s">
        <v>589</v>
      </c>
      <c r="E85" s="1076">
        <v>1000032344</v>
      </c>
      <c r="F85" s="1347" t="s">
        <v>602</v>
      </c>
      <c r="G85" s="1347" t="s">
        <v>601</v>
      </c>
      <c r="H85" s="1320">
        <v>463.5</v>
      </c>
      <c r="I85" s="1253"/>
      <c r="J85" s="1254" t="str">
        <f t="shared" si="0"/>
        <v>Included</v>
      </c>
      <c r="K85" s="1192"/>
      <c r="M85" s="1159"/>
    </row>
    <row r="86" spans="1:13" s="1171" customFormat="1" ht="48" customHeight="1">
      <c r="A86" s="1255">
        <v>65</v>
      </c>
      <c r="B86" s="1076">
        <v>7000015669</v>
      </c>
      <c r="C86" s="1076">
        <v>660</v>
      </c>
      <c r="D86" s="1076" t="s">
        <v>589</v>
      </c>
      <c r="E86" s="1076">
        <v>1000040978</v>
      </c>
      <c r="F86" s="1347" t="s">
        <v>615</v>
      </c>
      <c r="G86" s="1347" t="s">
        <v>582</v>
      </c>
      <c r="H86" s="1320">
        <v>5400</v>
      </c>
      <c r="I86" s="1253"/>
      <c r="J86" s="1254" t="str">
        <f t="shared" si="0"/>
        <v>Included</v>
      </c>
      <c r="K86" s="1192"/>
      <c r="M86" s="1159"/>
    </row>
    <row r="87" spans="1:13" s="1171" customFormat="1" ht="48" customHeight="1">
      <c r="A87" s="1255">
        <v>66</v>
      </c>
      <c r="B87" s="1076">
        <v>7000015669</v>
      </c>
      <c r="C87" s="1076">
        <v>680</v>
      </c>
      <c r="D87" s="1076" t="s">
        <v>589</v>
      </c>
      <c r="E87" s="1076">
        <v>1000056396</v>
      </c>
      <c r="F87" s="1347" t="s">
        <v>608</v>
      </c>
      <c r="G87" s="1347" t="s">
        <v>574</v>
      </c>
      <c r="H87" s="1320">
        <v>270</v>
      </c>
      <c r="I87" s="1253"/>
      <c r="J87" s="1254" t="str">
        <f t="shared" ref="J87:J150" si="1">IF(I87=0, "Included",IF(ISERROR(H87*I87), I87, H87*I87))</f>
        <v>Included</v>
      </c>
      <c r="K87" s="1192"/>
      <c r="M87" s="1159"/>
    </row>
    <row r="88" spans="1:13" s="1171" customFormat="1" ht="48" customHeight="1">
      <c r="A88" s="1255">
        <v>67</v>
      </c>
      <c r="B88" s="1076">
        <v>7000015669</v>
      </c>
      <c r="C88" s="1076">
        <v>690</v>
      </c>
      <c r="D88" s="1076" t="s">
        <v>589</v>
      </c>
      <c r="E88" s="1076">
        <v>1000056397</v>
      </c>
      <c r="F88" s="1347" t="s">
        <v>609</v>
      </c>
      <c r="G88" s="1347" t="s">
        <v>575</v>
      </c>
      <c r="H88" s="1320">
        <v>270</v>
      </c>
      <c r="I88" s="1253"/>
      <c r="J88" s="1254" t="str">
        <f t="shared" si="1"/>
        <v>Included</v>
      </c>
      <c r="K88" s="1192"/>
      <c r="M88" s="1159"/>
    </row>
    <row r="89" spans="1:13" s="1171" customFormat="1" ht="48" customHeight="1">
      <c r="A89" s="1255">
        <v>68</v>
      </c>
      <c r="B89" s="1076">
        <v>7000015691</v>
      </c>
      <c r="C89" s="1076">
        <v>10</v>
      </c>
      <c r="D89" s="1076" t="s">
        <v>589</v>
      </c>
      <c r="E89" s="1076">
        <v>1000032342</v>
      </c>
      <c r="F89" s="1347" t="s">
        <v>616</v>
      </c>
      <c r="G89" s="1347" t="s">
        <v>601</v>
      </c>
      <c r="H89" s="1320">
        <v>1800</v>
      </c>
      <c r="I89" s="1253"/>
      <c r="J89" s="1254" t="str">
        <f t="shared" si="1"/>
        <v>Included</v>
      </c>
      <c r="K89" s="1192"/>
      <c r="M89" s="1159"/>
    </row>
    <row r="90" spans="1:13" s="1171" customFormat="1" ht="48" customHeight="1">
      <c r="A90" s="1255">
        <v>69</v>
      </c>
      <c r="B90" s="1076">
        <v>7000015669</v>
      </c>
      <c r="C90" s="1076">
        <v>700</v>
      </c>
      <c r="D90" s="1076" t="s">
        <v>746</v>
      </c>
      <c r="E90" s="1076">
        <v>1000022765</v>
      </c>
      <c r="F90" s="1347" t="s">
        <v>763</v>
      </c>
      <c r="G90" s="1347" t="s">
        <v>574</v>
      </c>
      <c r="H90" s="1320">
        <v>4</v>
      </c>
      <c r="I90" s="1253"/>
      <c r="J90" s="1254" t="str">
        <f t="shared" si="1"/>
        <v>Included</v>
      </c>
      <c r="K90" s="1192"/>
      <c r="M90" s="1159"/>
    </row>
    <row r="91" spans="1:13" s="1171" customFormat="1" ht="48" customHeight="1">
      <c r="A91" s="1255">
        <v>70</v>
      </c>
      <c r="B91" s="1076">
        <v>7000015669</v>
      </c>
      <c r="C91" s="1076">
        <v>710</v>
      </c>
      <c r="D91" s="1076" t="s">
        <v>590</v>
      </c>
      <c r="E91" s="1076">
        <v>1000030857</v>
      </c>
      <c r="F91" s="1347" t="s">
        <v>619</v>
      </c>
      <c r="G91" s="1347" t="s">
        <v>577</v>
      </c>
      <c r="H91" s="1320">
        <v>18.54</v>
      </c>
      <c r="I91" s="1253"/>
      <c r="J91" s="1254" t="str">
        <f t="shared" si="1"/>
        <v>Included</v>
      </c>
      <c r="K91" s="1192"/>
      <c r="M91" s="1159"/>
    </row>
    <row r="92" spans="1:13" s="1171" customFormat="1" ht="48" customHeight="1">
      <c r="A92" s="1255">
        <v>71</v>
      </c>
      <c r="B92" s="1076">
        <v>7000015669</v>
      </c>
      <c r="C92" s="1076">
        <v>720</v>
      </c>
      <c r="D92" s="1076" t="s">
        <v>590</v>
      </c>
      <c r="E92" s="1076">
        <v>1000056012</v>
      </c>
      <c r="F92" s="1347" t="s">
        <v>620</v>
      </c>
      <c r="G92" s="1347" t="s">
        <v>574</v>
      </c>
      <c r="H92" s="1320">
        <v>96</v>
      </c>
      <c r="I92" s="1253"/>
      <c r="J92" s="1254" t="str">
        <f t="shared" si="1"/>
        <v>Included</v>
      </c>
      <c r="K92" s="1192"/>
      <c r="M92" s="1159"/>
    </row>
    <row r="93" spans="1:13" s="1171" customFormat="1" ht="48" customHeight="1">
      <c r="A93" s="1255">
        <v>72</v>
      </c>
      <c r="B93" s="1076">
        <v>7000015669</v>
      </c>
      <c r="C93" s="1076">
        <v>730</v>
      </c>
      <c r="D93" s="1076" t="s">
        <v>590</v>
      </c>
      <c r="E93" s="1076">
        <v>1000022813</v>
      </c>
      <c r="F93" s="1347" t="s">
        <v>596</v>
      </c>
      <c r="G93" s="1347" t="s">
        <v>578</v>
      </c>
      <c r="H93" s="1320">
        <v>3.94</v>
      </c>
      <c r="I93" s="1253"/>
      <c r="J93" s="1254" t="str">
        <f t="shared" si="1"/>
        <v>Included</v>
      </c>
      <c r="K93" s="1192"/>
      <c r="M93" s="1159"/>
    </row>
    <row r="94" spans="1:13" s="1171" customFormat="1" ht="48" customHeight="1">
      <c r="A94" s="1255">
        <v>73</v>
      </c>
      <c r="B94" s="1076">
        <v>7000015669</v>
      </c>
      <c r="C94" s="1076">
        <v>740</v>
      </c>
      <c r="D94" s="1076" t="s">
        <v>590</v>
      </c>
      <c r="E94" s="1076">
        <v>1000022819</v>
      </c>
      <c r="F94" s="1347" t="s">
        <v>597</v>
      </c>
      <c r="G94" s="1347" t="s">
        <v>578</v>
      </c>
      <c r="H94" s="1320">
        <v>0.2</v>
      </c>
      <c r="I94" s="1253"/>
      <c r="J94" s="1254" t="str">
        <f t="shared" si="1"/>
        <v>Included</v>
      </c>
      <c r="K94" s="1192"/>
      <c r="M94" s="1159"/>
    </row>
    <row r="95" spans="1:13" s="1171" customFormat="1" ht="48" customHeight="1">
      <c r="A95" s="1255">
        <v>74</v>
      </c>
      <c r="B95" s="1076">
        <v>7000015669</v>
      </c>
      <c r="C95" s="1076">
        <v>750</v>
      </c>
      <c r="D95" s="1076" t="s">
        <v>590</v>
      </c>
      <c r="E95" s="1076">
        <v>1000028393</v>
      </c>
      <c r="F95" s="1347" t="s">
        <v>598</v>
      </c>
      <c r="G95" s="1347" t="s">
        <v>575</v>
      </c>
      <c r="H95" s="1320">
        <v>96</v>
      </c>
      <c r="I95" s="1253"/>
      <c r="J95" s="1254" t="str">
        <f t="shared" si="1"/>
        <v>Included</v>
      </c>
      <c r="K95" s="1192"/>
      <c r="M95" s="1159"/>
    </row>
    <row r="96" spans="1:13" s="1171" customFormat="1" ht="48" customHeight="1">
      <c r="A96" s="1255">
        <v>75</v>
      </c>
      <c r="B96" s="1076">
        <v>7000015669</v>
      </c>
      <c r="C96" s="1076">
        <v>760</v>
      </c>
      <c r="D96" s="1076" t="s">
        <v>590</v>
      </c>
      <c r="E96" s="1076">
        <v>1000033887</v>
      </c>
      <c r="F96" s="1347" t="s">
        <v>621</v>
      </c>
      <c r="G96" s="1347" t="s">
        <v>575</v>
      </c>
      <c r="H96" s="1320">
        <v>60</v>
      </c>
      <c r="I96" s="1253"/>
      <c r="J96" s="1254" t="str">
        <f t="shared" si="1"/>
        <v>Included</v>
      </c>
      <c r="K96" s="1192"/>
      <c r="M96" s="1159"/>
    </row>
    <row r="97" spans="1:13" s="1171" customFormat="1" ht="48" customHeight="1">
      <c r="A97" s="1255">
        <v>76</v>
      </c>
      <c r="B97" s="1076">
        <v>7000015669</v>
      </c>
      <c r="C97" s="1076">
        <v>770</v>
      </c>
      <c r="D97" s="1076" t="s">
        <v>590</v>
      </c>
      <c r="E97" s="1076">
        <v>1000022814</v>
      </c>
      <c r="F97" s="1347" t="s">
        <v>604</v>
      </c>
      <c r="G97" s="1347" t="s">
        <v>574</v>
      </c>
      <c r="H97" s="1320">
        <v>120</v>
      </c>
      <c r="I97" s="1253"/>
      <c r="J97" s="1254" t="str">
        <f t="shared" si="1"/>
        <v>Included</v>
      </c>
      <c r="K97" s="1192"/>
      <c r="M97" s="1159"/>
    </row>
    <row r="98" spans="1:13" s="1171" customFormat="1" ht="48" customHeight="1">
      <c r="A98" s="1255">
        <v>77</v>
      </c>
      <c r="B98" s="1076">
        <v>7000015669</v>
      </c>
      <c r="C98" s="1076">
        <v>780</v>
      </c>
      <c r="D98" s="1076" t="s">
        <v>590</v>
      </c>
      <c r="E98" s="1076">
        <v>1000033893</v>
      </c>
      <c r="F98" s="1347" t="s">
        <v>605</v>
      </c>
      <c r="G98" s="1347" t="s">
        <v>578</v>
      </c>
      <c r="H98" s="1320">
        <v>0.31</v>
      </c>
      <c r="I98" s="1253"/>
      <c r="J98" s="1254" t="str">
        <f t="shared" si="1"/>
        <v>Included</v>
      </c>
      <c r="K98" s="1192"/>
      <c r="M98" s="1159"/>
    </row>
    <row r="99" spans="1:13" s="1171" customFormat="1" ht="48" customHeight="1">
      <c r="A99" s="1255">
        <v>78</v>
      </c>
      <c r="B99" s="1076">
        <v>7000015669</v>
      </c>
      <c r="C99" s="1076">
        <v>790</v>
      </c>
      <c r="D99" s="1076" t="s">
        <v>590</v>
      </c>
      <c r="E99" s="1076">
        <v>1000045302</v>
      </c>
      <c r="F99" s="1347" t="s">
        <v>606</v>
      </c>
      <c r="G99" s="1347" t="s">
        <v>578</v>
      </c>
      <c r="H99" s="1320">
        <v>0.12</v>
      </c>
      <c r="I99" s="1253"/>
      <c r="J99" s="1254" t="str">
        <f t="shared" si="1"/>
        <v>Included</v>
      </c>
      <c r="K99" s="1192"/>
      <c r="M99" s="1159"/>
    </row>
    <row r="100" spans="1:13" s="1171" customFormat="1" ht="48" customHeight="1">
      <c r="A100" s="1255">
        <v>79</v>
      </c>
      <c r="B100" s="1076">
        <v>7000015669</v>
      </c>
      <c r="C100" s="1076">
        <v>800</v>
      </c>
      <c r="D100" s="1076" t="s">
        <v>590</v>
      </c>
      <c r="E100" s="1076">
        <v>1000032344</v>
      </c>
      <c r="F100" s="1347" t="s">
        <v>602</v>
      </c>
      <c r="G100" s="1347" t="s">
        <v>601</v>
      </c>
      <c r="H100" s="1320">
        <v>93.32</v>
      </c>
      <c r="I100" s="1253"/>
      <c r="J100" s="1254" t="str">
        <f t="shared" si="1"/>
        <v>Included</v>
      </c>
      <c r="K100" s="1192"/>
      <c r="M100" s="1159"/>
    </row>
    <row r="101" spans="1:13" s="1171" customFormat="1" ht="48" customHeight="1">
      <c r="A101" s="1255">
        <v>80</v>
      </c>
      <c r="B101" s="1076">
        <v>7000015669</v>
      </c>
      <c r="C101" s="1076">
        <v>810</v>
      </c>
      <c r="D101" s="1076" t="s">
        <v>590</v>
      </c>
      <c r="E101" s="1076">
        <v>1000045341</v>
      </c>
      <c r="F101" s="1347" t="s">
        <v>623</v>
      </c>
      <c r="G101" s="1347" t="s">
        <v>574</v>
      </c>
      <c r="H101" s="1320">
        <v>108</v>
      </c>
      <c r="I101" s="1253"/>
      <c r="J101" s="1254" t="str">
        <f t="shared" si="1"/>
        <v>Included</v>
      </c>
      <c r="K101" s="1192"/>
      <c r="M101" s="1159"/>
    </row>
    <row r="102" spans="1:13" s="1171" customFormat="1" ht="48" customHeight="1">
      <c r="A102" s="1255">
        <v>81</v>
      </c>
      <c r="B102" s="1076">
        <v>7000015669</v>
      </c>
      <c r="C102" s="1076">
        <v>820</v>
      </c>
      <c r="D102" s="1076" t="s">
        <v>590</v>
      </c>
      <c r="E102" s="1076">
        <v>1000056398</v>
      </c>
      <c r="F102" s="1347" t="s">
        <v>624</v>
      </c>
      <c r="G102" s="1347" t="s">
        <v>575</v>
      </c>
      <c r="H102" s="1320">
        <v>36</v>
      </c>
      <c r="I102" s="1253"/>
      <c r="J102" s="1254" t="str">
        <f t="shared" si="1"/>
        <v>Included</v>
      </c>
      <c r="K102" s="1192"/>
      <c r="M102" s="1159"/>
    </row>
    <row r="103" spans="1:13" s="1171" customFormat="1" ht="48" customHeight="1">
      <c r="A103" s="1255">
        <v>82</v>
      </c>
      <c r="B103" s="1076">
        <v>7000015669</v>
      </c>
      <c r="C103" s="1076">
        <v>830</v>
      </c>
      <c r="D103" s="1076" t="s">
        <v>590</v>
      </c>
      <c r="E103" s="1076">
        <v>1000017135</v>
      </c>
      <c r="F103" s="1347" t="s">
        <v>625</v>
      </c>
      <c r="G103" s="1347" t="s">
        <v>574</v>
      </c>
      <c r="H103" s="1320">
        <v>72</v>
      </c>
      <c r="I103" s="1253"/>
      <c r="J103" s="1254" t="str">
        <f t="shared" si="1"/>
        <v>Included</v>
      </c>
      <c r="K103" s="1192"/>
      <c r="M103" s="1159"/>
    </row>
    <row r="104" spans="1:13" s="1171" customFormat="1" ht="48" customHeight="1">
      <c r="A104" s="1255">
        <v>83</v>
      </c>
      <c r="B104" s="1076">
        <v>7000015669</v>
      </c>
      <c r="C104" s="1076">
        <v>840</v>
      </c>
      <c r="D104" s="1076" t="s">
        <v>590</v>
      </c>
      <c r="E104" s="1076">
        <v>1000022795</v>
      </c>
      <c r="F104" s="1347" t="s">
        <v>622</v>
      </c>
      <c r="G104" s="1347" t="s">
        <v>575</v>
      </c>
      <c r="H104" s="1320">
        <v>261</v>
      </c>
      <c r="I104" s="1253"/>
      <c r="J104" s="1254" t="str">
        <f t="shared" si="1"/>
        <v>Included</v>
      </c>
      <c r="K104" s="1192"/>
      <c r="M104" s="1159"/>
    </row>
    <row r="105" spans="1:13" s="1171" customFormat="1" ht="48" customHeight="1">
      <c r="A105" s="1255">
        <v>84</v>
      </c>
      <c r="B105" s="1076">
        <v>7000015669</v>
      </c>
      <c r="C105" s="1076">
        <v>850</v>
      </c>
      <c r="D105" s="1076" t="s">
        <v>747</v>
      </c>
      <c r="E105" s="1076">
        <v>1000030867</v>
      </c>
      <c r="F105" s="1347" t="s">
        <v>764</v>
      </c>
      <c r="G105" s="1347" t="s">
        <v>577</v>
      </c>
      <c r="H105" s="1320">
        <v>24.72</v>
      </c>
      <c r="I105" s="1253"/>
      <c r="J105" s="1254" t="str">
        <f t="shared" si="1"/>
        <v>Included</v>
      </c>
      <c r="K105" s="1192"/>
      <c r="M105" s="1159"/>
    </row>
    <row r="106" spans="1:13" s="1171" customFormat="1" ht="48" customHeight="1">
      <c r="A106" s="1255">
        <v>85</v>
      </c>
      <c r="B106" s="1076">
        <v>7000015669</v>
      </c>
      <c r="C106" s="1076">
        <v>860</v>
      </c>
      <c r="D106" s="1076" t="s">
        <v>747</v>
      </c>
      <c r="E106" s="1076">
        <v>1000045342</v>
      </c>
      <c r="F106" s="1347" t="s">
        <v>765</v>
      </c>
      <c r="G106" s="1347" t="s">
        <v>574</v>
      </c>
      <c r="H106" s="1320">
        <v>144</v>
      </c>
      <c r="I106" s="1253"/>
      <c r="J106" s="1254" t="str">
        <f t="shared" si="1"/>
        <v>Included</v>
      </c>
      <c r="K106" s="1192"/>
      <c r="M106" s="1159"/>
    </row>
    <row r="107" spans="1:13" s="1171" customFormat="1" ht="48" customHeight="1">
      <c r="A107" s="1255">
        <v>86</v>
      </c>
      <c r="B107" s="1076">
        <v>7000015669</v>
      </c>
      <c r="C107" s="1076">
        <v>870</v>
      </c>
      <c r="D107" s="1076" t="s">
        <v>747</v>
      </c>
      <c r="E107" s="1076">
        <v>1000045345</v>
      </c>
      <c r="F107" s="1347" t="s">
        <v>766</v>
      </c>
      <c r="G107" s="1347" t="s">
        <v>575</v>
      </c>
      <c r="H107" s="1320">
        <v>48</v>
      </c>
      <c r="I107" s="1253"/>
      <c r="J107" s="1254" t="str">
        <f t="shared" si="1"/>
        <v>Included</v>
      </c>
      <c r="K107" s="1192"/>
      <c r="M107" s="1159"/>
    </row>
    <row r="108" spans="1:13" s="1171" customFormat="1" ht="48" customHeight="1">
      <c r="A108" s="1255">
        <v>87</v>
      </c>
      <c r="B108" s="1076">
        <v>7000015669</v>
      </c>
      <c r="C108" s="1076">
        <v>880</v>
      </c>
      <c r="D108" s="1076" t="s">
        <v>747</v>
      </c>
      <c r="E108" s="1076">
        <v>1000056012</v>
      </c>
      <c r="F108" s="1347" t="s">
        <v>620</v>
      </c>
      <c r="G108" s="1347" t="s">
        <v>574</v>
      </c>
      <c r="H108" s="1320">
        <v>120</v>
      </c>
      <c r="I108" s="1253"/>
      <c r="J108" s="1254" t="str">
        <f t="shared" si="1"/>
        <v>Included</v>
      </c>
      <c r="K108" s="1192"/>
      <c r="M108" s="1159"/>
    </row>
    <row r="109" spans="1:13" s="1171" customFormat="1" ht="48" customHeight="1">
      <c r="A109" s="1255">
        <v>88</v>
      </c>
      <c r="B109" s="1076">
        <v>7000015669</v>
      </c>
      <c r="C109" s="1076">
        <v>890</v>
      </c>
      <c r="D109" s="1076" t="s">
        <v>591</v>
      </c>
      <c r="E109" s="1076">
        <v>1000004944</v>
      </c>
      <c r="F109" s="1347" t="s">
        <v>767</v>
      </c>
      <c r="G109" s="1347" t="s">
        <v>574</v>
      </c>
      <c r="H109" s="1320">
        <v>1</v>
      </c>
      <c r="I109" s="1253"/>
      <c r="J109" s="1254" t="str">
        <f t="shared" si="1"/>
        <v>Included</v>
      </c>
      <c r="K109" s="1192"/>
      <c r="M109" s="1159"/>
    </row>
    <row r="110" spans="1:13" s="1171" customFormat="1" ht="48" customHeight="1">
      <c r="A110" s="1255">
        <v>89</v>
      </c>
      <c r="B110" s="1076">
        <v>7000015669</v>
      </c>
      <c r="C110" s="1076">
        <v>900</v>
      </c>
      <c r="D110" s="1076" t="s">
        <v>591</v>
      </c>
      <c r="E110" s="1076">
        <v>1000028385</v>
      </c>
      <c r="F110" s="1347" t="s">
        <v>626</v>
      </c>
      <c r="G110" s="1347" t="s">
        <v>574</v>
      </c>
      <c r="H110" s="1320">
        <v>1</v>
      </c>
      <c r="I110" s="1253"/>
      <c r="J110" s="1254" t="str">
        <f t="shared" si="1"/>
        <v>Included</v>
      </c>
      <c r="K110" s="1192"/>
      <c r="M110" s="1159"/>
    </row>
    <row r="111" spans="1:13" s="1171" customFormat="1" ht="48" customHeight="1">
      <c r="A111" s="1255">
        <v>90</v>
      </c>
      <c r="B111" s="1076">
        <v>7000015669</v>
      </c>
      <c r="C111" s="1076">
        <v>910</v>
      </c>
      <c r="D111" s="1076" t="s">
        <v>591</v>
      </c>
      <c r="E111" s="1076">
        <v>1000037908</v>
      </c>
      <c r="F111" s="1347" t="s">
        <v>594</v>
      </c>
      <c r="G111" s="1347" t="s">
        <v>574</v>
      </c>
      <c r="H111" s="1320">
        <v>10</v>
      </c>
      <c r="I111" s="1253"/>
      <c r="J111" s="1254" t="str">
        <f t="shared" si="1"/>
        <v>Included</v>
      </c>
      <c r="K111" s="1192"/>
      <c r="M111" s="1159"/>
    </row>
    <row r="112" spans="1:13" s="1171" customFormat="1" ht="48" customHeight="1">
      <c r="A112" s="1255">
        <v>91</v>
      </c>
      <c r="B112" s="1076">
        <v>7000015669</v>
      </c>
      <c r="C112" s="1076">
        <v>920</v>
      </c>
      <c r="D112" s="1076" t="s">
        <v>591</v>
      </c>
      <c r="E112" s="1076">
        <v>1000022797</v>
      </c>
      <c r="F112" s="1347" t="s">
        <v>627</v>
      </c>
      <c r="G112" s="1347" t="s">
        <v>574</v>
      </c>
      <c r="H112" s="1320">
        <v>2</v>
      </c>
      <c r="I112" s="1253"/>
      <c r="J112" s="1254" t="str">
        <f t="shared" si="1"/>
        <v>Included</v>
      </c>
      <c r="K112" s="1192"/>
      <c r="M112" s="1159"/>
    </row>
    <row r="113" spans="1:13" s="1171" customFormat="1" ht="48" customHeight="1">
      <c r="A113" s="1255">
        <v>92</v>
      </c>
      <c r="B113" s="1076">
        <v>7000015669</v>
      </c>
      <c r="C113" s="1076">
        <v>930</v>
      </c>
      <c r="D113" s="1076" t="s">
        <v>591</v>
      </c>
      <c r="E113" s="1076">
        <v>1000028406</v>
      </c>
      <c r="F113" s="1347" t="s">
        <v>628</v>
      </c>
      <c r="G113" s="1347" t="s">
        <v>575</v>
      </c>
      <c r="H113" s="1320">
        <v>1</v>
      </c>
      <c r="I113" s="1253"/>
      <c r="J113" s="1254" t="str">
        <f t="shared" si="1"/>
        <v>Included</v>
      </c>
      <c r="K113" s="1192"/>
      <c r="M113" s="1159"/>
    </row>
    <row r="114" spans="1:13" s="1171" customFormat="1" ht="48" customHeight="1">
      <c r="A114" s="1255">
        <v>93</v>
      </c>
      <c r="B114" s="1076">
        <v>7000015669</v>
      </c>
      <c r="C114" s="1076">
        <v>940</v>
      </c>
      <c r="D114" s="1076" t="s">
        <v>591</v>
      </c>
      <c r="E114" s="1076">
        <v>1000028407</v>
      </c>
      <c r="F114" s="1347" t="s">
        <v>629</v>
      </c>
      <c r="G114" s="1347" t="s">
        <v>575</v>
      </c>
      <c r="H114" s="1320">
        <v>1</v>
      </c>
      <c r="I114" s="1253"/>
      <c r="J114" s="1254" t="str">
        <f t="shared" si="1"/>
        <v>Included</v>
      </c>
      <c r="K114" s="1192"/>
      <c r="M114" s="1159"/>
    </row>
    <row r="115" spans="1:13" s="1171" customFormat="1" ht="48" customHeight="1">
      <c r="A115" s="1255">
        <v>94</v>
      </c>
      <c r="B115" s="1076">
        <v>7000015669</v>
      </c>
      <c r="C115" s="1076">
        <v>950</v>
      </c>
      <c r="D115" s="1076" t="s">
        <v>591</v>
      </c>
      <c r="E115" s="1076">
        <v>1000040985</v>
      </c>
      <c r="F115" s="1347" t="s">
        <v>630</v>
      </c>
      <c r="G115" s="1347" t="s">
        <v>575</v>
      </c>
      <c r="H115" s="1320">
        <v>2</v>
      </c>
      <c r="I115" s="1253"/>
      <c r="J115" s="1254" t="str">
        <f t="shared" si="1"/>
        <v>Included</v>
      </c>
      <c r="K115" s="1192"/>
      <c r="M115" s="1159"/>
    </row>
    <row r="116" spans="1:13" s="1171" customFormat="1" ht="48" customHeight="1">
      <c r="A116" s="1255">
        <v>95</v>
      </c>
      <c r="B116" s="1076">
        <v>7000015669</v>
      </c>
      <c r="C116" s="1076">
        <v>960</v>
      </c>
      <c r="D116" s="1076" t="s">
        <v>591</v>
      </c>
      <c r="E116" s="1076">
        <v>1000002095</v>
      </c>
      <c r="F116" s="1347" t="s">
        <v>631</v>
      </c>
      <c r="G116" s="1347" t="s">
        <v>574</v>
      </c>
      <c r="H116" s="1320">
        <v>1</v>
      </c>
      <c r="I116" s="1253"/>
      <c r="J116" s="1254" t="str">
        <f t="shared" si="1"/>
        <v>Included</v>
      </c>
      <c r="K116" s="1192"/>
      <c r="M116" s="1159"/>
    </row>
    <row r="117" spans="1:13" s="1171" customFormat="1" ht="48" customHeight="1">
      <c r="A117" s="1255">
        <v>96</v>
      </c>
      <c r="B117" s="1076">
        <v>7000015669</v>
      </c>
      <c r="C117" s="1076">
        <v>970</v>
      </c>
      <c r="D117" s="1076" t="s">
        <v>591</v>
      </c>
      <c r="E117" s="1076">
        <v>1000002094</v>
      </c>
      <c r="F117" s="1347" t="s">
        <v>632</v>
      </c>
      <c r="G117" s="1347" t="s">
        <v>574</v>
      </c>
      <c r="H117" s="1320">
        <v>2</v>
      </c>
      <c r="I117" s="1253"/>
      <c r="J117" s="1254" t="str">
        <f t="shared" si="1"/>
        <v>Included</v>
      </c>
      <c r="K117" s="1192"/>
      <c r="M117" s="1159"/>
    </row>
    <row r="118" spans="1:13" s="1171" customFormat="1" ht="48" customHeight="1">
      <c r="A118" s="1255">
        <v>97</v>
      </c>
      <c r="B118" s="1076">
        <v>7000015669</v>
      </c>
      <c r="C118" s="1076">
        <v>980</v>
      </c>
      <c r="D118" s="1076" t="s">
        <v>591</v>
      </c>
      <c r="E118" s="1076">
        <v>1000022798</v>
      </c>
      <c r="F118" s="1347" t="s">
        <v>633</v>
      </c>
      <c r="G118" s="1347" t="s">
        <v>574</v>
      </c>
      <c r="H118" s="1320">
        <v>1</v>
      </c>
      <c r="I118" s="1253"/>
      <c r="J118" s="1254" t="str">
        <f t="shared" si="1"/>
        <v>Included</v>
      </c>
      <c r="K118" s="1192"/>
      <c r="M118" s="1159"/>
    </row>
    <row r="119" spans="1:13" s="1171" customFormat="1" ht="48" customHeight="1">
      <c r="A119" s="1255">
        <v>98</v>
      </c>
      <c r="B119" s="1076">
        <v>7000015669</v>
      </c>
      <c r="C119" s="1076">
        <v>990</v>
      </c>
      <c r="D119" s="1076" t="s">
        <v>591</v>
      </c>
      <c r="E119" s="1076">
        <v>1000040982</v>
      </c>
      <c r="F119" s="1347" t="s">
        <v>634</v>
      </c>
      <c r="G119" s="1347" t="s">
        <v>575</v>
      </c>
      <c r="H119" s="1320">
        <v>6</v>
      </c>
      <c r="I119" s="1253"/>
      <c r="J119" s="1254" t="str">
        <f t="shared" si="1"/>
        <v>Included</v>
      </c>
      <c r="K119" s="1192"/>
      <c r="M119" s="1159"/>
    </row>
    <row r="120" spans="1:13" s="1171" customFormat="1" ht="48" customHeight="1">
      <c r="A120" s="1255">
        <v>99</v>
      </c>
      <c r="B120" s="1076">
        <v>7000015669</v>
      </c>
      <c r="C120" s="1076">
        <v>1000</v>
      </c>
      <c r="D120" s="1076" t="s">
        <v>591</v>
      </c>
      <c r="E120" s="1076">
        <v>1000020401</v>
      </c>
      <c r="F120" s="1347" t="s">
        <v>635</v>
      </c>
      <c r="G120" s="1347" t="s">
        <v>574</v>
      </c>
      <c r="H120" s="1320">
        <v>12</v>
      </c>
      <c r="I120" s="1253"/>
      <c r="J120" s="1254" t="str">
        <f t="shared" si="1"/>
        <v>Included</v>
      </c>
      <c r="K120" s="1192"/>
      <c r="M120" s="1159"/>
    </row>
    <row r="121" spans="1:13" s="1171" customFormat="1" ht="48" customHeight="1">
      <c r="A121" s="1255">
        <v>100</v>
      </c>
      <c r="B121" s="1076">
        <v>7000015669</v>
      </c>
      <c r="C121" s="1076">
        <v>1010</v>
      </c>
      <c r="D121" s="1076" t="s">
        <v>591</v>
      </c>
      <c r="E121" s="1076">
        <v>1000020375</v>
      </c>
      <c r="F121" s="1347" t="s">
        <v>613</v>
      </c>
      <c r="G121" s="1347" t="s">
        <v>574</v>
      </c>
      <c r="H121" s="1320">
        <v>12</v>
      </c>
      <c r="I121" s="1253"/>
      <c r="J121" s="1254" t="str">
        <f t="shared" si="1"/>
        <v>Included</v>
      </c>
      <c r="K121" s="1192"/>
      <c r="M121" s="1159"/>
    </row>
    <row r="122" spans="1:13" s="1171" customFormat="1" ht="48" customHeight="1">
      <c r="A122" s="1255">
        <v>101</v>
      </c>
      <c r="B122" s="1076">
        <v>7000015669</v>
      </c>
      <c r="C122" s="1076">
        <v>1020</v>
      </c>
      <c r="D122" s="1076" t="s">
        <v>591</v>
      </c>
      <c r="E122" s="1076">
        <v>1000032454</v>
      </c>
      <c r="F122" s="1347" t="s">
        <v>636</v>
      </c>
      <c r="G122" s="1347" t="s">
        <v>574</v>
      </c>
      <c r="H122" s="1320">
        <v>3</v>
      </c>
      <c r="I122" s="1253"/>
      <c r="J122" s="1254" t="str">
        <f t="shared" si="1"/>
        <v>Included</v>
      </c>
      <c r="K122" s="1192"/>
      <c r="M122" s="1159"/>
    </row>
    <row r="123" spans="1:13" s="1171" customFormat="1" ht="48" customHeight="1">
      <c r="A123" s="1255">
        <v>102</v>
      </c>
      <c r="B123" s="1076">
        <v>7000015669</v>
      </c>
      <c r="C123" s="1076">
        <v>1030</v>
      </c>
      <c r="D123" s="1076" t="s">
        <v>591</v>
      </c>
      <c r="E123" s="1076">
        <v>1000028389</v>
      </c>
      <c r="F123" s="1347" t="s">
        <v>637</v>
      </c>
      <c r="G123" s="1347" t="s">
        <v>574</v>
      </c>
      <c r="H123" s="1320">
        <v>1</v>
      </c>
      <c r="I123" s="1253"/>
      <c r="J123" s="1254" t="str">
        <f t="shared" si="1"/>
        <v>Included</v>
      </c>
      <c r="K123" s="1192"/>
      <c r="M123" s="1159"/>
    </row>
    <row r="124" spans="1:13" s="1171" customFormat="1" ht="48" customHeight="1">
      <c r="A124" s="1255">
        <v>103</v>
      </c>
      <c r="B124" s="1076">
        <v>7000015669</v>
      </c>
      <c r="C124" s="1076">
        <v>1040</v>
      </c>
      <c r="D124" s="1076" t="s">
        <v>591</v>
      </c>
      <c r="E124" s="1076">
        <v>1000028388</v>
      </c>
      <c r="F124" s="1347" t="s">
        <v>638</v>
      </c>
      <c r="G124" s="1347" t="s">
        <v>574</v>
      </c>
      <c r="H124" s="1320">
        <v>3</v>
      </c>
      <c r="I124" s="1253"/>
      <c r="J124" s="1254" t="str">
        <f t="shared" si="1"/>
        <v>Included</v>
      </c>
      <c r="K124" s="1192"/>
      <c r="M124" s="1159"/>
    </row>
    <row r="125" spans="1:13" s="1171" customFormat="1" ht="48" customHeight="1">
      <c r="A125" s="1255">
        <v>104</v>
      </c>
      <c r="B125" s="1076">
        <v>7000015669</v>
      </c>
      <c r="C125" s="1076">
        <v>1050</v>
      </c>
      <c r="D125" s="1076" t="s">
        <v>591</v>
      </c>
      <c r="E125" s="1076">
        <v>1000022782</v>
      </c>
      <c r="F125" s="1347" t="s">
        <v>610</v>
      </c>
      <c r="G125" s="1347" t="s">
        <v>574</v>
      </c>
      <c r="H125" s="1320">
        <v>3</v>
      </c>
      <c r="I125" s="1253"/>
      <c r="J125" s="1254" t="str">
        <f t="shared" si="1"/>
        <v>Included</v>
      </c>
      <c r="K125" s="1192"/>
      <c r="M125" s="1159"/>
    </row>
    <row r="126" spans="1:13" s="1171" customFormat="1" ht="48" customHeight="1">
      <c r="A126" s="1255">
        <v>105</v>
      </c>
      <c r="B126" s="1076">
        <v>7000015669</v>
      </c>
      <c r="C126" s="1076">
        <v>1060</v>
      </c>
      <c r="D126" s="1076" t="s">
        <v>591</v>
      </c>
      <c r="E126" s="1076">
        <v>1000040984</v>
      </c>
      <c r="F126" s="1347" t="s">
        <v>639</v>
      </c>
      <c r="G126" s="1347" t="s">
        <v>575</v>
      </c>
      <c r="H126" s="1320">
        <v>1</v>
      </c>
      <c r="I126" s="1253"/>
      <c r="J126" s="1254" t="str">
        <f t="shared" si="1"/>
        <v>Included</v>
      </c>
      <c r="K126" s="1192"/>
      <c r="M126" s="1159"/>
    </row>
    <row r="127" spans="1:13" s="1171" customFormat="1" ht="48" customHeight="1">
      <c r="A127" s="1255">
        <v>106</v>
      </c>
      <c r="B127" s="1076">
        <v>7000015669</v>
      </c>
      <c r="C127" s="1076">
        <v>1070</v>
      </c>
      <c r="D127" s="1076" t="s">
        <v>591</v>
      </c>
      <c r="E127" s="1076">
        <v>1000040983</v>
      </c>
      <c r="F127" s="1347" t="s">
        <v>640</v>
      </c>
      <c r="G127" s="1347" t="s">
        <v>575</v>
      </c>
      <c r="H127" s="1320">
        <v>1</v>
      </c>
      <c r="I127" s="1253"/>
      <c r="J127" s="1254" t="str">
        <f t="shared" si="1"/>
        <v>Included</v>
      </c>
      <c r="K127" s="1192"/>
      <c r="M127" s="1159"/>
    </row>
    <row r="128" spans="1:13" s="1171" customFormat="1" ht="48" customHeight="1">
      <c r="A128" s="1255">
        <v>107</v>
      </c>
      <c r="B128" s="1076">
        <v>7000015669</v>
      </c>
      <c r="C128" s="1076">
        <v>1080</v>
      </c>
      <c r="D128" s="1076" t="s">
        <v>591</v>
      </c>
      <c r="E128" s="1076">
        <v>1000004303</v>
      </c>
      <c r="F128" s="1347" t="s">
        <v>641</v>
      </c>
      <c r="G128" s="1347" t="s">
        <v>575</v>
      </c>
      <c r="H128" s="1320">
        <v>1</v>
      </c>
      <c r="I128" s="1253"/>
      <c r="J128" s="1254" t="str">
        <f t="shared" si="1"/>
        <v>Included</v>
      </c>
      <c r="K128" s="1192"/>
      <c r="M128" s="1159"/>
    </row>
    <row r="129" spans="1:13" s="1171" customFormat="1" ht="48" customHeight="1">
      <c r="A129" s="1255">
        <v>108</v>
      </c>
      <c r="B129" s="1076">
        <v>7000015669</v>
      </c>
      <c r="C129" s="1076">
        <v>1090</v>
      </c>
      <c r="D129" s="1076" t="s">
        <v>591</v>
      </c>
      <c r="E129" s="1076">
        <v>1000029987</v>
      </c>
      <c r="F129" s="1347" t="s">
        <v>642</v>
      </c>
      <c r="G129" s="1347" t="s">
        <v>582</v>
      </c>
      <c r="H129" s="1320">
        <v>50</v>
      </c>
      <c r="I129" s="1253"/>
      <c r="J129" s="1254" t="str">
        <f t="shared" si="1"/>
        <v>Included</v>
      </c>
      <c r="K129" s="1192"/>
      <c r="M129" s="1159"/>
    </row>
    <row r="130" spans="1:13" s="1171" customFormat="1" ht="48" customHeight="1">
      <c r="A130" s="1255">
        <v>109</v>
      </c>
      <c r="B130" s="1076">
        <v>7000015669</v>
      </c>
      <c r="C130" s="1076">
        <v>1100</v>
      </c>
      <c r="D130" s="1076" t="s">
        <v>591</v>
      </c>
      <c r="E130" s="1076">
        <v>1000027320</v>
      </c>
      <c r="F130" s="1347" t="s">
        <v>643</v>
      </c>
      <c r="G130" s="1347" t="s">
        <v>582</v>
      </c>
      <c r="H130" s="1320">
        <v>150</v>
      </c>
      <c r="I130" s="1253"/>
      <c r="J130" s="1254" t="str">
        <f t="shared" si="1"/>
        <v>Included</v>
      </c>
      <c r="K130" s="1192"/>
      <c r="M130" s="1159"/>
    </row>
    <row r="131" spans="1:13" s="1171" customFormat="1" ht="48" customHeight="1">
      <c r="A131" s="1255">
        <v>110</v>
      </c>
      <c r="B131" s="1076">
        <v>7000015669</v>
      </c>
      <c r="C131" s="1076">
        <v>1110</v>
      </c>
      <c r="D131" s="1076" t="s">
        <v>591</v>
      </c>
      <c r="E131" s="1076">
        <v>1000029995</v>
      </c>
      <c r="F131" s="1347" t="s">
        <v>644</v>
      </c>
      <c r="G131" s="1347" t="s">
        <v>575</v>
      </c>
      <c r="H131" s="1320">
        <v>2</v>
      </c>
      <c r="I131" s="1253"/>
      <c r="J131" s="1254" t="str">
        <f t="shared" si="1"/>
        <v>Included</v>
      </c>
      <c r="K131" s="1192"/>
      <c r="M131" s="1159"/>
    </row>
    <row r="132" spans="1:13" s="1171" customFormat="1" ht="48" customHeight="1">
      <c r="A132" s="1255">
        <v>111</v>
      </c>
      <c r="B132" s="1076">
        <v>7000015669</v>
      </c>
      <c r="C132" s="1076">
        <v>1120</v>
      </c>
      <c r="D132" s="1076" t="s">
        <v>591</v>
      </c>
      <c r="E132" s="1076">
        <v>1000029993</v>
      </c>
      <c r="F132" s="1347" t="s">
        <v>645</v>
      </c>
      <c r="G132" s="1347" t="s">
        <v>575</v>
      </c>
      <c r="H132" s="1320">
        <v>2</v>
      </c>
      <c r="I132" s="1253"/>
      <c r="J132" s="1254" t="str">
        <f t="shared" si="1"/>
        <v>Included</v>
      </c>
      <c r="K132" s="1192"/>
      <c r="M132" s="1159"/>
    </row>
    <row r="133" spans="1:13" s="1171" customFormat="1" ht="48" customHeight="1">
      <c r="A133" s="1255">
        <v>112</v>
      </c>
      <c r="B133" s="1076">
        <v>7000015669</v>
      </c>
      <c r="C133" s="1076">
        <v>1130</v>
      </c>
      <c r="D133" s="1076" t="s">
        <v>591</v>
      </c>
      <c r="E133" s="1076">
        <v>1000033216</v>
      </c>
      <c r="F133" s="1347" t="s">
        <v>646</v>
      </c>
      <c r="G133" s="1347" t="s">
        <v>575</v>
      </c>
      <c r="H133" s="1320">
        <v>3</v>
      </c>
      <c r="I133" s="1253"/>
      <c r="J133" s="1254" t="str">
        <f t="shared" si="1"/>
        <v>Included</v>
      </c>
      <c r="K133" s="1192"/>
      <c r="M133" s="1159"/>
    </row>
    <row r="134" spans="1:13" s="1171" customFormat="1" ht="48" customHeight="1">
      <c r="A134" s="1255">
        <v>113</v>
      </c>
      <c r="B134" s="1076">
        <v>7000015669</v>
      </c>
      <c r="C134" s="1076">
        <v>1140</v>
      </c>
      <c r="D134" s="1076" t="s">
        <v>591</v>
      </c>
      <c r="E134" s="1076">
        <v>1000033215</v>
      </c>
      <c r="F134" s="1347" t="s">
        <v>647</v>
      </c>
      <c r="G134" s="1347" t="s">
        <v>575</v>
      </c>
      <c r="H134" s="1320">
        <v>3</v>
      </c>
      <c r="I134" s="1253"/>
      <c r="J134" s="1254" t="str">
        <f t="shared" si="1"/>
        <v>Included</v>
      </c>
      <c r="K134" s="1192"/>
      <c r="M134" s="1159"/>
    </row>
    <row r="135" spans="1:13" s="1171" customFormat="1" ht="48" customHeight="1">
      <c r="A135" s="1255">
        <v>114</v>
      </c>
      <c r="B135" s="1076">
        <v>7000015669</v>
      </c>
      <c r="C135" s="1076">
        <v>1150</v>
      </c>
      <c r="D135" s="1076" t="s">
        <v>591</v>
      </c>
      <c r="E135" s="1076">
        <v>1000000499</v>
      </c>
      <c r="F135" s="1347" t="s">
        <v>648</v>
      </c>
      <c r="G135" s="1347" t="s">
        <v>582</v>
      </c>
      <c r="H135" s="1320">
        <v>70</v>
      </c>
      <c r="I135" s="1253"/>
      <c r="J135" s="1254" t="str">
        <f t="shared" si="1"/>
        <v>Included</v>
      </c>
      <c r="K135" s="1192"/>
      <c r="M135" s="1159"/>
    </row>
    <row r="136" spans="1:13" s="1171" customFormat="1" ht="48" customHeight="1">
      <c r="A136" s="1255">
        <v>115</v>
      </c>
      <c r="B136" s="1076">
        <v>7000015669</v>
      </c>
      <c r="C136" s="1076">
        <v>1160</v>
      </c>
      <c r="D136" s="1076" t="s">
        <v>591</v>
      </c>
      <c r="E136" s="1076">
        <v>1000000511</v>
      </c>
      <c r="F136" s="1347" t="s">
        <v>649</v>
      </c>
      <c r="G136" s="1347" t="s">
        <v>582</v>
      </c>
      <c r="H136" s="1320">
        <v>40</v>
      </c>
      <c r="I136" s="1253"/>
      <c r="J136" s="1254" t="str">
        <f t="shared" si="1"/>
        <v>Included</v>
      </c>
      <c r="K136" s="1192"/>
      <c r="M136" s="1159"/>
    </row>
    <row r="137" spans="1:13" s="1171" customFormat="1" ht="48" customHeight="1">
      <c r="A137" s="1255">
        <v>116</v>
      </c>
      <c r="B137" s="1076">
        <v>7000015669</v>
      </c>
      <c r="C137" s="1076">
        <v>1170</v>
      </c>
      <c r="D137" s="1076" t="s">
        <v>591</v>
      </c>
      <c r="E137" s="1076">
        <v>1000037127</v>
      </c>
      <c r="F137" s="1347" t="s">
        <v>650</v>
      </c>
      <c r="G137" s="1347" t="s">
        <v>582</v>
      </c>
      <c r="H137" s="1320">
        <v>20</v>
      </c>
      <c r="I137" s="1253"/>
      <c r="J137" s="1254" t="str">
        <f t="shared" si="1"/>
        <v>Included</v>
      </c>
      <c r="K137" s="1192"/>
      <c r="M137" s="1159"/>
    </row>
    <row r="138" spans="1:13" s="1171" customFormat="1" ht="48" customHeight="1">
      <c r="A138" s="1255">
        <v>117</v>
      </c>
      <c r="B138" s="1076">
        <v>7000015669</v>
      </c>
      <c r="C138" s="1076">
        <v>1180</v>
      </c>
      <c r="D138" s="1076" t="s">
        <v>591</v>
      </c>
      <c r="E138" s="1076">
        <v>1000000480</v>
      </c>
      <c r="F138" s="1347" t="s">
        <v>651</v>
      </c>
      <c r="G138" s="1347" t="s">
        <v>582</v>
      </c>
      <c r="H138" s="1320">
        <v>265</v>
      </c>
      <c r="I138" s="1253"/>
      <c r="J138" s="1254" t="str">
        <f t="shared" si="1"/>
        <v>Included</v>
      </c>
      <c r="K138" s="1192"/>
      <c r="M138" s="1159"/>
    </row>
    <row r="139" spans="1:13" s="1171" customFormat="1" ht="48" customHeight="1">
      <c r="A139" s="1255">
        <v>118</v>
      </c>
      <c r="B139" s="1076">
        <v>7000015669</v>
      </c>
      <c r="C139" s="1076">
        <v>1190</v>
      </c>
      <c r="D139" s="1076" t="s">
        <v>591</v>
      </c>
      <c r="E139" s="1076">
        <v>1000000520</v>
      </c>
      <c r="F139" s="1347" t="s">
        <v>652</v>
      </c>
      <c r="G139" s="1347" t="s">
        <v>582</v>
      </c>
      <c r="H139" s="1320">
        <v>285</v>
      </c>
      <c r="I139" s="1253"/>
      <c r="J139" s="1254" t="str">
        <f t="shared" si="1"/>
        <v>Included</v>
      </c>
      <c r="K139" s="1192"/>
      <c r="M139" s="1159"/>
    </row>
    <row r="140" spans="1:13" s="1171" customFormat="1" ht="48" customHeight="1">
      <c r="A140" s="1255">
        <v>119</v>
      </c>
      <c r="B140" s="1076">
        <v>7000015669</v>
      </c>
      <c r="C140" s="1076">
        <v>1200</v>
      </c>
      <c r="D140" s="1076" t="s">
        <v>591</v>
      </c>
      <c r="E140" s="1076">
        <v>1000000446</v>
      </c>
      <c r="F140" s="1347" t="s">
        <v>653</v>
      </c>
      <c r="G140" s="1347" t="s">
        <v>582</v>
      </c>
      <c r="H140" s="1320">
        <v>450</v>
      </c>
      <c r="I140" s="1253"/>
      <c r="J140" s="1254" t="str">
        <f t="shared" si="1"/>
        <v>Included</v>
      </c>
      <c r="K140" s="1192"/>
      <c r="M140" s="1159"/>
    </row>
    <row r="141" spans="1:13" s="1171" customFormat="1" ht="48" customHeight="1">
      <c r="A141" s="1255">
        <v>120</v>
      </c>
      <c r="B141" s="1076">
        <v>7000015669</v>
      </c>
      <c r="C141" s="1076">
        <v>1210</v>
      </c>
      <c r="D141" s="1076" t="s">
        <v>591</v>
      </c>
      <c r="E141" s="1076">
        <v>1000028413</v>
      </c>
      <c r="F141" s="1347" t="s">
        <v>654</v>
      </c>
      <c r="G141" s="1347" t="s">
        <v>655</v>
      </c>
      <c r="H141" s="1320">
        <v>1</v>
      </c>
      <c r="I141" s="1253"/>
      <c r="J141" s="1254" t="str">
        <f t="shared" si="1"/>
        <v>Included</v>
      </c>
      <c r="K141" s="1192"/>
      <c r="M141" s="1159"/>
    </row>
    <row r="142" spans="1:13" s="1171" customFormat="1" ht="48" customHeight="1">
      <c r="A142" s="1255">
        <v>121</v>
      </c>
      <c r="B142" s="1076">
        <v>7000015669</v>
      </c>
      <c r="C142" s="1076">
        <v>1220</v>
      </c>
      <c r="D142" s="1076" t="s">
        <v>591</v>
      </c>
      <c r="E142" s="1076">
        <v>1000028409</v>
      </c>
      <c r="F142" s="1347" t="s">
        <v>656</v>
      </c>
      <c r="G142" s="1347" t="s">
        <v>655</v>
      </c>
      <c r="H142" s="1320">
        <v>1</v>
      </c>
      <c r="I142" s="1253"/>
      <c r="J142" s="1254" t="str">
        <f t="shared" si="1"/>
        <v>Included</v>
      </c>
      <c r="K142" s="1192"/>
      <c r="M142" s="1159"/>
    </row>
    <row r="143" spans="1:13" s="1171" customFormat="1" ht="48" customHeight="1">
      <c r="A143" s="1255">
        <v>122</v>
      </c>
      <c r="B143" s="1076">
        <v>7000015669</v>
      </c>
      <c r="C143" s="1076">
        <v>1230</v>
      </c>
      <c r="D143" s="1076" t="s">
        <v>591</v>
      </c>
      <c r="E143" s="1076">
        <v>1000028411</v>
      </c>
      <c r="F143" s="1347" t="s">
        <v>657</v>
      </c>
      <c r="G143" s="1347" t="s">
        <v>655</v>
      </c>
      <c r="H143" s="1320">
        <v>1</v>
      </c>
      <c r="I143" s="1253"/>
      <c r="J143" s="1254" t="str">
        <f t="shared" si="1"/>
        <v>Included</v>
      </c>
      <c r="K143" s="1192"/>
      <c r="M143" s="1159"/>
    </row>
    <row r="144" spans="1:13" s="1171" customFormat="1" ht="48" customHeight="1">
      <c r="A144" s="1255">
        <v>123</v>
      </c>
      <c r="B144" s="1076">
        <v>7000015669</v>
      </c>
      <c r="C144" s="1076">
        <v>1240</v>
      </c>
      <c r="D144" s="1076" t="s">
        <v>591</v>
      </c>
      <c r="E144" s="1076">
        <v>1000028414</v>
      </c>
      <c r="F144" s="1347" t="s">
        <v>658</v>
      </c>
      <c r="G144" s="1347" t="s">
        <v>655</v>
      </c>
      <c r="H144" s="1320">
        <v>1</v>
      </c>
      <c r="I144" s="1253"/>
      <c r="J144" s="1254" t="str">
        <f t="shared" si="1"/>
        <v>Included</v>
      </c>
      <c r="K144" s="1192"/>
      <c r="M144" s="1159"/>
    </row>
    <row r="145" spans="1:13" s="1171" customFormat="1" ht="48" customHeight="1">
      <c r="A145" s="1255">
        <v>124</v>
      </c>
      <c r="B145" s="1076">
        <v>7000015669</v>
      </c>
      <c r="C145" s="1076">
        <v>1250</v>
      </c>
      <c r="D145" s="1076" t="s">
        <v>591</v>
      </c>
      <c r="E145" s="1076">
        <v>1000028410</v>
      </c>
      <c r="F145" s="1347" t="s">
        <v>659</v>
      </c>
      <c r="G145" s="1347" t="s">
        <v>655</v>
      </c>
      <c r="H145" s="1320">
        <v>1</v>
      </c>
      <c r="I145" s="1253"/>
      <c r="J145" s="1254" t="str">
        <f t="shared" si="1"/>
        <v>Included</v>
      </c>
      <c r="K145" s="1192"/>
      <c r="M145" s="1159"/>
    </row>
    <row r="146" spans="1:13" s="1171" customFormat="1" ht="48" customHeight="1">
      <c r="A146" s="1255">
        <v>125</v>
      </c>
      <c r="B146" s="1076">
        <v>7000015669</v>
      </c>
      <c r="C146" s="1076">
        <v>1260</v>
      </c>
      <c r="D146" s="1076" t="s">
        <v>591</v>
      </c>
      <c r="E146" s="1076">
        <v>1000006308</v>
      </c>
      <c r="F146" s="1347" t="s">
        <v>660</v>
      </c>
      <c r="G146" s="1347" t="s">
        <v>582</v>
      </c>
      <c r="H146" s="1320">
        <v>150</v>
      </c>
      <c r="I146" s="1253"/>
      <c r="J146" s="1254" t="str">
        <f t="shared" si="1"/>
        <v>Included</v>
      </c>
      <c r="K146" s="1192"/>
      <c r="M146" s="1159"/>
    </row>
    <row r="147" spans="1:13" s="1171" customFormat="1" ht="48" customHeight="1">
      <c r="A147" s="1255">
        <v>126</v>
      </c>
      <c r="B147" s="1076">
        <v>7000015669</v>
      </c>
      <c r="C147" s="1076">
        <v>1270</v>
      </c>
      <c r="D147" s="1076" t="s">
        <v>591</v>
      </c>
      <c r="E147" s="1076">
        <v>1000029110</v>
      </c>
      <c r="F147" s="1347" t="s">
        <v>661</v>
      </c>
      <c r="G147" s="1347" t="s">
        <v>601</v>
      </c>
      <c r="H147" s="1320">
        <v>3800</v>
      </c>
      <c r="I147" s="1253"/>
      <c r="J147" s="1254" t="str">
        <f t="shared" si="1"/>
        <v>Included</v>
      </c>
      <c r="K147" s="1192"/>
      <c r="M147" s="1159"/>
    </row>
    <row r="148" spans="1:13" s="1171" customFormat="1" ht="48" customHeight="1">
      <c r="A148" s="1255">
        <v>127</v>
      </c>
      <c r="B148" s="1076">
        <v>7000015669</v>
      </c>
      <c r="C148" s="1076">
        <v>1280</v>
      </c>
      <c r="D148" s="1076" t="s">
        <v>591</v>
      </c>
      <c r="E148" s="1076">
        <v>1000029112</v>
      </c>
      <c r="F148" s="1347" t="s">
        <v>662</v>
      </c>
      <c r="G148" s="1347" t="s">
        <v>601</v>
      </c>
      <c r="H148" s="1320">
        <v>1400</v>
      </c>
      <c r="I148" s="1253"/>
      <c r="J148" s="1254" t="str">
        <f t="shared" si="1"/>
        <v>Included</v>
      </c>
      <c r="K148" s="1192"/>
      <c r="M148" s="1159"/>
    </row>
    <row r="149" spans="1:13" s="1171" customFormat="1" ht="48" customHeight="1">
      <c r="A149" s="1255">
        <v>128</v>
      </c>
      <c r="B149" s="1076">
        <v>7000015669</v>
      </c>
      <c r="C149" s="1076">
        <v>1290</v>
      </c>
      <c r="D149" s="1076" t="s">
        <v>591</v>
      </c>
      <c r="E149" s="1076">
        <v>1000029111</v>
      </c>
      <c r="F149" s="1347" t="s">
        <v>663</v>
      </c>
      <c r="G149" s="1347" t="s">
        <v>601</v>
      </c>
      <c r="H149" s="1320">
        <v>700</v>
      </c>
      <c r="I149" s="1253"/>
      <c r="J149" s="1254" t="str">
        <f t="shared" si="1"/>
        <v>Included</v>
      </c>
      <c r="K149" s="1192"/>
      <c r="M149" s="1159"/>
    </row>
    <row r="150" spans="1:13" s="1171" customFormat="1" ht="48" customHeight="1">
      <c r="A150" s="1255">
        <v>129</v>
      </c>
      <c r="B150" s="1076">
        <v>7000015669</v>
      </c>
      <c r="C150" s="1076">
        <v>1300</v>
      </c>
      <c r="D150" s="1076" t="s">
        <v>591</v>
      </c>
      <c r="E150" s="1076">
        <v>1000025958</v>
      </c>
      <c r="F150" s="1347" t="s">
        <v>664</v>
      </c>
      <c r="G150" s="1347" t="s">
        <v>574</v>
      </c>
      <c r="H150" s="1320">
        <v>30</v>
      </c>
      <c r="I150" s="1253"/>
      <c r="J150" s="1254" t="str">
        <f t="shared" si="1"/>
        <v>Included</v>
      </c>
      <c r="K150" s="1192"/>
      <c r="M150" s="1159"/>
    </row>
    <row r="151" spans="1:13" s="1171" customFormat="1" ht="48" customHeight="1">
      <c r="A151" s="1255">
        <v>130</v>
      </c>
      <c r="B151" s="1076">
        <v>7000015669</v>
      </c>
      <c r="C151" s="1076">
        <v>1310</v>
      </c>
      <c r="D151" s="1076" t="s">
        <v>591</v>
      </c>
      <c r="E151" s="1076">
        <v>1000028395</v>
      </c>
      <c r="F151" s="1347" t="s">
        <v>665</v>
      </c>
      <c r="G151" s="1347" t="s">
        <v>575</v>
      </c>
      <c r="H151" s="1320">
        <v>20</v>
      </c>
      <c r="I151" s="1253"/>
      <c r="J151" s="1254" t="str">
        <f t="shared" ref="J151:J214" si="2">IF(I151=0, "Included",IF(ISERROR(H151*I151), I151, H151*I151))</f>
        <v>Included</v>
      </c>
      <c r="K151" s="1192"/>
      <c r="M151" s="1159"/>
    </row>
    <row r="152" spans="1:13" s="1171" customFormat="1" ht="48" customHeight="1">
      <c r="A152" s="1255">
        <v>131</v>
      </c>
      <c r="B152" s="1076">
        <v>7000015669</v>
      </c>
      <c r="C152" s="1076">
        <v>1320</v>
      </c>
      <c r="D152" s="1076" t="s">
        <v>591</v>
      </c>
      <c r="E152" s="1076">
        <v>1000045341</v>
      </c>
      <c r="F152" s="1347" t="s">
        <v>623</v>
      </c>
      <c r="G152" s="1347" t="s">
        <v>574</v>
      </c>
      <c r="H152" s="1320">
        <v>36</v>
      </c>
      <c r="I152" s="1253"/>
      <c r="J152" s="1254" t="str">
        <f t="shared" si="2"/>
        <v>Included</v>
      </c>
      <c r="K152" s="1192"/>
      <c r="M152" s="1159"/>
    </row>
    <row r="153" spans="1:13" s="1171" customFormat="1" ht="48" customHeight="1">
      <c r="A153" s="1255">
        <v>132</v>
      </c>
      <c r="B153" s="1076">
        <v>7000015669</v>
      </c>
      <c r="C153" s="1076">
        <v>1330</v>
      </c>
      <c r="D153" s="1076" t="s">
        <v>591</v>
      </c>
      <c r="E153" s="1076">
        <v>1000056398</v>
      </c>
      <c r="F153" s="1347" t="s">
        <v>624</v>
      </c>
      <c r="G153" s="1347" t="s">
        <v>575</v>
      </c>
      <c r="H153" s="1320">
        <v>12</v>
      </c>
      <c r="I153" s="1253"/>
      <c r="J153" s="1254" t="str">
        <f t="shared" si="2"/>
        <v>Included</v>
      </c>
      <c r="K153" s="1192"/>
      <c r="M153" s="1159"/>
    </row>
    <row r="154" spans="1:13" s="1171" customFormat="1" ht="48" customHeight="1">
      <c r="A154" s="1255">
        <v>133</v>
      </c>
      <c r="B154" s="1076">
        <v>7000015669</v>
      </c>
      <c r="C154" s="1076">
        <v>1340</v>
      </c>
      <c r="D154" s="1076" t="s">
        <v>591</v>
      </c>
      <c r="E154" s="1076">
        <v>1000028400</v>
      </c>
      <c r="F154" s="1347" t="s">
        <v>666</v>
      </c>
      <c r="G154" s="1347" t="s">
        <v>575</v>
      </c>
      <c r="H154" s="1320">
        <v>8</v>
      </c>
      <c r="I154" s="1253"/>
      <c r="J154" s="1254" t="str">
        <f t="shared" si="2"/>
        <v>Included</v>
      </c>
      <c r="K154" s="1192"/>
      <c r="M154" s="1159"/>
    </row>
    <row r="155" spans="1:13" s="1171" customFormat="1" ht="48" customHeight="1">
      <c r="A155" s="1255">
        <v>134</v>
      </c>
      <c r="B155" s="1076">
        <v>7000015669</v>
      </c>
      <c r="C155" s="1076">
        <v>1350</v>
      </c>
      <c r="D155" s="1076" t="s">
        <v>591</v>
      </c>
      <c r="E155" s="1076">
        <v>1000037002</v>
      </c>
      <c r="F155" s="1347" t="s">
        <v>667</v>
      </c>
      <c r="G155" s="1347" t="s">
        <v>578</v>
      </c>
      <c r="H155" s="1320">
        <v>5.5</v>
      </c>
      <c r="I155" s="1253"/>
      <c r="J155" s="1254" t="str">
        <f t="shared" si="2"/>
        <v>Included</v>
      </c>
      <c r="K155" s="1192"/>
      <c r="M155" s="1159"/>
    </row>
    <row r="156" spans="1:13" s="1171" customFormat="1" ht="48" customHeight="1">
      <c r="A156" s="1255">
        <v>135</v>
      </c>
      <c r="B156" s="1076">
        <v>7000015669</v>
      </c>
      <c r="C156" s="1076">
        <v>1360</v>
      </c>
      <c r="D156" s="1076" t="s">
        <v>591</v>
      </c>
      <c r="E156" s="1076">
        <v>1000040991</v>
      </c>
      <c r="F156" s="1347" t="s">
        <v>668</v>
      </c>
      <c r="G156" s="1347" t="s">
        <v>575</v>
      </c>
      <c r="H156" s="1320">
        <v>1</v>
      </c>
      <c r="I156" s="1253"/>
      <c r="J156" s="1254" t="str">
        <f t="shared" si="2"/>
        <v>Included</v>
      </c>
      <c r="K156" s="1192"/>
      <c r="M156" s="1159"/>
    </row>
    <row r="157" spans="1:13" s="1171" customFormat="1" ht="48" customHeight="1">
      <c r="A157" s="1255">
        <v>136</v>
      </c>
      <c r="B157" s="1076">
        <v>7000015669</v>
      </c>
      <c r="C157" s="1076">
        <v>1370</v>
      </c>
      <c r="D157" s="1076" t="s">
        <v>591</v>
      </c>
      <c r="E157" s="1076">
        <v>1000034279</v>
      </c>
      <c r="F157" s="1347" t="s">
        <v>669</v>
      </c>
      <c r="G157" s="1347" t="s">
        <v>574</v>
      </c>
      <c r="H157" s="1320">
        <v>1</v>
      </c>
      <c r="I157" s="1253"/>
      <c r="J157" s="1254" t="str">
        <f t="shared" si="2"/>
        <v>Included</v>
      </c>
      <c r="K157" s="1192"/>
      <c r="M157" s="1159"/>
    </row>
    <row r="158" spans="1:13" s="1171" customFormat="1" ht="48" customHeight="1">
      <c r="A158" s="1255">
        <v>137</v>
      </c>
      <c r="B158" s="1076">
        <v>7000015669</v>
      </c>
      <c r="C158" s="1076">
        <v>1380</v>
      </c>
      <c r="D158" s="1076" t="s">
        <v>591</v>
      </c>
      <c r="E158" s="1076">
        <v>1000012022</v>
      </c>
      <c r="F158" s="1347" t="s">
        <v>576</v>
      </c>
      <c r="G158" s="1347" t="s">
        <v>574</v>
      </c>
      <c r="H158" s="1320">
        <v>1</v>
      </c>
      <c r="I158" s="1253"/>
      <c r="J158" s="1254" t="str">
        <f t="shared" si="2"/>
        <v>Included</v>
      </c>
      <c r="K158" s="1192"/>
      <c r="M158" s="1159"/>
    </row>
    <row r="159" spans="1:13" s="1171" customFormat="1" ht="48" customHeight="1">
      <c r="A159" s="1255">
        <v>138</v>
      </c>
      <c r="B159" s="1076">
        <v>7000015669</v>
      </c>
      <c r="C159" s="1076">
        <v>1390</v>
      </c>
      <c r="D159" s="1076" t="s">
        <v>591</v>
      </c>
      <c r="E159" s="1076">
        <v>1000027449</v>
      </c>
      <c r="F159" s="1347" t="s">
        <v>670</v>
      </c>
      <c r="G159" s="1347" t="s">
        <v>574</v>
      </c>
      <c r="H159" s="1320">
        <v>1</v>
      </c>
      <c r="I159" s="1253"/>
      <c r="J159" s="1254" t="str">
        <f t="shared" si="2"/>
        <v>Included</v>
      </c>
      <c r="K159" s="1192"/>
      <c r="M159" s="1159"/>
    </row>
    <row r="160" spans="1:13" s="1171" customFormat="1" ht="48" customHeight="1">
      <c r="A160" s="1255">
        <v>139</v>
      </c>
      <c r="B160" s="1076">
        <v>7000015669</v>
      </c>
      <c r="C160" s="1076">
        <v>1400</v>
      </c>
      <c r="D160" s="1076" t="s">
        <v>748</v>
      </c>
      <c r="E160" s="1076">
        <v>1000000558</v>
      </c>
      <c r="F160" s="1347" t="s">
        <v>768</v>
      </c>
      <c r="G160" s="1347" t="s">
        <v>574</v>
      </c>
      <c r="H160" s="1320">
        <v>2</v>
      </c>
      <c r="I160" s="1253"/>
      <c r="J160" s="1254" t="str">
        <f t="shared" si="2"/>
        <v>Included</v>
      </c>
      <c r="K160" s="1192"/>
      <c r="M160" s="1159"/>
    </row>
    <row r="161" spans="1:13" s="1171" customFormat="1" ht="48" customHeight="1">
      <c r="A161" s="1255">
        <v>140</v>
      </c>
      <c r="B161" s="1076">
        <v>7000015669</v>
      </c>
      <c r="C161" s="1076">
        <v>1410</v>
      </c>
      <c r="D161" s="1076" t="s">
        <v>748</v>
      </c>
      <c r="E161" s="1076">
        <v>1000037908</v>
      </c>
      <c r="F161" s="1347" t="s">
        <v>594</v>
      </c>
      <c r="G161" s="1347" t="s">
        <v>574</v>
      </c>
      <c r="H161" s="1320">
        <v>8</v>
      </c>
      <c r="I161" s="1253"/>
      <c r="J161" s="1254" t="str">
        <f t="shared" si="2"/>
        <v>Included</v>
      </c>
      <c r="K161" s="1192"/>
      <c r="M161" s="1159"/>
    </row>
    <row r="162" spans="1:13" s="1171" customFormat="1" ht="48" customHeight="1">
      <c r="A162" s="1255">
        <v>141</v>
      </c>
      <c r="B162" s="1076">
        <v>7000015669</v>
      </c>
      <c r="C162" s="1076">
        <v>1420</v>
      </c>
      <c r="D162" s="1076" t="s">
        <v>748</v>
      </c>
      <c r="E162" s="1076">
        <v>1000028407</v>
      </c>
      <c r="F162" s="1347" t="s">
        <v>629</v>
      </c>
      <c r="G162" s="1347" t="s">
        <v>575</v>
      </c>
      <c r="H162" s="1320">
        <v>2</v>
      </c>
      <c r="I162" s="1253"/>
      <c r="J162" s="1254" t="str">
        <f t="shared" si="2"/>
        <v>Included</v>
      </c>
      <c r="K162" s="1192"/>
      <c r="M162" s="1159"/>
    </row>
    <row r="163" spans="1:13" s="1171" customFormat="1" ht="48" customHeight="1">
      <c r="A163" s="1255">
        <v>142</v>
      </c>
      <c r="B163" s="1076">
        <v>7000015669</v>
      </c>
      <c r="C163" s="1076">
        <v>1430</v>
      </c>
      <c r="D163" s="1076" t="s">
        <v>748</v>
      </c>
      <c r="E163" s="1076">
        <v>1000056010</v>
      </c>
      <c r="F163" s="1347" t="s">
        <v>769</v>
      </c>
      <c r="G163" s="1347" t="s">
        <v>575</v>
      </c>
      <c r="H163" s="1320">
        <v>6</v>
      </c>
      <c r="I163" s="1253"/>
      <c r="J163" s="1254" t="str">
        <f t="shared" si="2"/>
        <v>Included</v>
      </c>
      <c r="K163" s="1192"/>
      <c r="M163" s="1159"/>
    </row>
    <row r="164" spans="1:13" s="1171" customFormat="1" ht="48" customHeight="1">
      <c r="A164" s="1255">
        <v>143</v>
      </c>
      <c r="B164" s="1076">
        <v>7000015669</v>
      </c>
      <c r="C164" s="1076">
        <v>1440</v>
      </c>
      <c r="D164" s="1076" t="s">
        <v>748</v>
      </c>
      <c r="E164" s="1076">
        <v>1000020401</v>
      </c>
      <c r="F164" s="1347" t="s">
        <v>635</v>
      </c>
      <c r="G164" s="1347" t="s">
        <v>574</v>
      </c>
      <c r="H164" s="1320">
        <v>6</v>
      </c>
      <c r="I164" s="1253"/>
      <c r="J164" s="1254" t="str">
        <f t="shared" si="2"/>
        <v>Included</v>
      </c>
      <c r="K164" s="1192"/>
      <c r="M164" s="1159"/>
    </row>
    <row r="165" spans="1:13" s="1171" customFormat="1" ht="48" customHeight="1">
      <c r="A165" s="1255">
        <v>144</v>
      </c>
      <c r="B165" s="1076">
        <v>7000015669</v>
      </c>
      <c r="C165" s="1076">
        <v>1450</v>
      </c>
      <c r="D165" s="1076" t="s">
        <v>748</v>
      </c>
      <c r="E165" s="1076">
        <v>1000020375</v>
      </c>
      <c r="F165" s="1347" t="s">
        <v>613</v>
      </c>
      <c r="G165" s="1347" t="s">
        <v>574</v>
      </c>
      <c r="H165" s="1320">
        <v>18</v>
      </c>
      <c r="I165" s="1253"/>
      <c r="J165" s="1254" t="str">
        <f t="shared" si="2"/>
        <v>Included</v>
      </c>
      <c r="K165" s="1192"/>
      <c r="M165" s="1159"/>
    </row>
    <row r="166" spans="1:13" s="1171" customFormat="1" ht="48" customHeight="1">
      <c r="A166" s="1255">
        <v>145</v>
      </c>
      <c r="B166" s="1076">
        <v>7000015669</v>
      </c>
      <c r="C166" s="1076">
        <v>1460</v>
      </c>
      <c r="D166" s="1076" t="s">
        <v>748</v>
      </c>
      <c r="E166" s="1076">
        <v>1000028388</v>
      </c>
      <c r="F166" s="1347" t="s">
        <v>638</v>
      </c>
      <c r="G166" s="1347" t="s">
        <v>574</v>
      </c>
      <c r="H166" s="1320">
        <v>4</v>
      </c>
      <c r="I166" s="1253"/>
      <c r="J166" s="1254" t="str">
        <f t="shared" si="2"/>
        <v>Included</v>
      </c>
      <c r="K166" s="1192"/>
      <c r="M166" s="1159"/>
    </row>
    <row r="167" spans="1:13" s="1171" customFormat="1" ht="48" customHeight="1">
      <c r="A167" s="1255">
        <v>146</v>
      </c>
      <c r="B167" s="1076">
        <v>7000015669</v>
      </c>
      <c r="C167" s="1076">
        <v>1470</v>
      </c>
      <c r="D167" s="1076" t="s">
        <v>748</v>
      </c>
      <c r="E167" s="1076">
        <v>1000022782</v>
      </c>
      <c r="F167" s="1347" t="s">
        <v>610</v>
      </c>
      <c r="G167" s="1347" t="s">
        <v>574</v>
      </c>
      <c r="H167" s="1320">
        <v>4</v>
      </c>
      <c r="I167" s="1253"/>
      <c r="J167" s="1254" t="str">
        <f t="shared" si="2"/>
        <v>Included</v>
      </c>
      <c r="K167" s="1192"/>
      <c r="M167" s="1159"/>
    </row>
    <row r="168" spans="1:13" s="1171" customFormat="1" ht="48" customHeight="1">
      <c r="A168" s="1255">
        <v>147</v>
      </c>
      <c r="B168" s="1076">
        <v>7000015669</v>
      </c>
      <c r="C168" s="1076">
        <v>1480</v>
      </c>
      <c r="D168" s="1076" t="s">
        <v>748</v>
      </c>
      <c r="E168" s="1076">
        <v>1000029987</v>
      </c>
      <c r="F168" s="1347" t="s">
        <v>642</v>
      </c>
      <c r="G168" s="1347" t="s">
        <v>582</v>
      </c>
      <c r="H168" s="1320">
        <v>100</v>
      </c>
      <c r="I168" s="1253"/>
      <c r="J168" s="1254" t="str">
        <f t="shared" si="2"/>
        <v>Included</v>
      </c>
      <c r="K168" s="1192"/>
      <c r="M168" s="1159"/>
    </row>
    <row r="169" spans="1:13" s="1171" customFormat="1" ht="48" customHeight="1">
      <c r="A169" s="1255">
        <v>148</v>
      </c>
      <c r="B169" s="1076">
        <v>7000015669</v>
      </c>
      <c r="C169" s="1076">
        <v>1490</v>
      </c>
      <c r="D169" s="1076" t="s">
        <v>748</v>
      </c>
      <c r="E169" s="1076">
        <v>1000027320</v>
      </c>
      <c r="F169" s="1347" t="s">
        <v>643</v>
      </c>
      <c r="G169" s="1347" t="s">
        <v>582</v>
      </c>
      <c r="H169" s="1320">
        <v>200</v>
      </c>
      <c r="I169" s="1253"/>
      <c r="J169" s="1254" t="str">
        <f t="shared" si="2"/>
        <v>Included</v>
      </c>
      <c r="K169" s="1192"/>
      <c r="M169" s="1159"/>
    </row>
    <row r="170" spans="1:13" s="1171" customFormat="1" ht="48" customHeight="1">
      <c r="A170" s="1255">
        <v>149</v>
      </c>
      <c r="B170" s="1076">
        <v>7000015669</v>
      </c>
      <c r="C170" s="1076">
        <v>1500</v>
      </c>
      <c r="D170" s="1076" t="s">
        <v>748</v>
      </c>
      <c r="E170" s="1076">
        <v>1000029995</v>
      </c>
      <c r="F170" s="1347" t="s">
        <v>644</v>
      </c>
      <c r="G170" s="1347" t="s">
        <v>575</v>
      </c>
      <c r="H170" s="1320">
        <v>4</v>
      </c>
      <c r="I170" s="1253"/>
      <c r="J170" s="1254" t="str">
        <f t="shared" si="2"/>
        <v>Included</v>
      </c>
      <c r="K170" s="1192"/>
      <c r="M170" s="1159"/>
    </row>
    <row r="171" spans="1:13" s="1171" customFormat="1" ht="48" customHeight="1">
      <c r="A171" s="1255">
        <v>150</v>
      </c>
      <c r="B171" s="1076">
        <v>7000015669</v>
      </c>
      <c r="C171" s="1076">
        <v>1510</v>
      </c>
      <c r="D171" s="1076" t="s">
        <v>748</v>
      </c>
      <c r="E171" s="1076">
        <v>1000029993</v>
      </c>
      <c r="F171" s="1347" t="s">
        <v>645</v>
      </c>
      <c r="G171" s="1347" t="s">
        <v>575</v>
      </c>
      <c r="H171" s="1320">
        <v>4</v>
      </c>
      <c r="I171" s="1253"/>
      <c r="J171" s="1254" t="str">
        <f t="shared" si="2"/>
        <v>Included</v>
      </c>
      <c r="K171" s="1192"/>
      <c r="M171" s="1159"/>
    </row>
    <row r="172" spans="1:13" s="1171" customFormat="1" ht="48" customHeight="1">
      <c r="A172" s="1255">
        <v>151</v>
      </c>
      <c r="B172" s="1076">
        <v>7000015669</v>
      </c>
      <c r="C172" s="1076">
        <v>1520</v>
      </c>
      <c r="D172" s="1076" t="s">
        <v>748</v>
      </c>
      <c r="E172" s="1076">
        <v>1000033216</v>
      </c>
      <c r="F172" s="1347" t="s">
        <v>646</v>
      </c>
      <c r="G172" s="1347" t="s">
        <v>575</v>
      </c>
      <c r="H172" s="1320">
        <v>2</v>
      </c>
      <c r="I172" s="1253"/>
      <c r="J172" s="1254" t="str">
        <f t="shared" si="2"/>
        <v>Included</v>
      </c>
      <c r="K172" s="1192"/>
      <c r="M172" s="1159"/>
    </row>
    <row r="173" spans="1:13" s="1171" customFormat="1" ht="48" customHeight="1">
      <c r="A173" s="1255">
        <v>152</v>
      </c>
      <c r="B173" s="1076">
        <v>7000015669</v>
      </c>
      <c r="C173" s="1076">
        <v>1530</v>
      </c>
      <c r="D173" s="1076" t="s">
        <v>748</v>
      </c>
      <c r="E173" s="1076">
        <v>1000033215</v>
      </c>
      <c r="F173" s="1347" t="s">
        <v>647</v>
      </c>
      <c r="G173" s="1347" t="s">
        <v>575</v>
      </c>
      <c r="H173" s="1320">
        <v>2</v>
      </c>
      <c r="I173" s="1253"/>
      <c r="J173" s="1254" t="str">
        <f t="shared" si="2"/>
        <v>Included</v>
      </c>
      <c r="K173" s="1192"/>
      <c r="M173" s="1159"/>
    </row>
    <row r="174" spans="1:13" s="1171" customFormat="1" ht="48" customHeight="1">
      <c r="A174" s="1255">
        <v>153</v>
      </c>
      <c r="B174" s="1076">
        <v>7000015669</v>
      </c>
      <c r="C174" s="1076">
        <v>1540</v>
      </c>
      <c r="D174" s="1076" t="s">
        <v>748</v>
      </c>
      <c r="E174" s="1076">
        <v>1000029112</v>
      </c>
      <c r="F174" s="1347" t="s">
        <v>662</v>
      </c>
      <c r="G174" s="1347" t="s">
        <v>601</v>
      </c>
      <c r="H174" s="1320">
        <v>240</v>
      </c>
      <c r="I174" s="1253"/>
      <c r="J174" s="1254" t="str">
        <f t="shared" si="2"/>
        <v>Included</v>
      </c>
      <c r="K174" s="1192"/>
      <c r="M174" s="1159"/>
    </row>
    <row r="175" spans="1:13" s="1171" customFormat="1" ht="48" customHeight="1">
      <c r="A175" s="1255">
        <v>154</v>
      </c>
      <c r="B175" s="1076">
        <v>7000015669</v>
      </c>
      <c r="C175" s="1076">
        <v>1550</v>
      </c>
      <c r="D175" s="1076" t="s">
        <v>748</v>
      </c>
      <c r="E175" s="1076">
        <v>1000029111</v>
      </c>
      <c r="F175" s="1347" t="s">
        <v>663</v>
      </c>
      <c r="G175" s="1347" t="s">
        <v>601</v>
      </c>
      <c r="H175" s="1320">
        <v>60</v>
      </c>
      <c r="I175" s="1253"/>
      <c r="J175" s="1254" t="str">
        <f t="shared" si="2"/>
        <v>Included</v>
      </c>
      <c r="K175" s="1192"/>
      <c r="M175" s="1159"/>
    </row>
    <row r="176" spans="1:13" s="1171" customFormat="1" ht="48" customHeight="1">
      <c r="A176" s="1255">
        <v>155</v>
      </c>
      <c r="B176" s="1076">
        <v>7000015669</v>
      </c>
      <c r="C176" s="1076">
        <v>1560</v>
      </c>
      <c r="D176" s="1076" t="s">
        <v>749</v>
      </c>
      <c r="E176" s="1076">
        <v>1000032336</v>
      </c>
      <c r="F176" s="1347" t="s">
        <v>770</v>
      </c>
      <c r="G176" s="1347" t="s">
        <v>574</v>
      </c>
      <c r="H176" s="1320">
        <v>1</v>
      </c>
      <c r="I176" s="1253"/>
      <c r="J176" s="1254" t="str">
        <f t="shared" si="2"/>
        <v>Included</v>
      </c>
      <c r="K176" s="1192"/>
      <c r="M176" s="1159"/>
    </row>
    <row r="177" spans="1:13" s="1171" customFormat="1" ht="48" customHeight="1">
      <c r="A177" s="1255">
        <v>156</v>
      </c>
      <c r="B177" s="1076">
        <v>7000015669</v>
      </c>
      <c r="C177" s="1076">
        <v>1570</v>
      </c>
      <c r="D177" s="1076" t="s">
        <v>749</v>
      </c>
      <c r="E177" s="1076">
        <v>1000037908</v>
      </c>
      <c r="F177" s="1347" t="s">
        <v>594</v>
      </c>
      <c r="G177" s="1347" t="s">
        <v>574</v>
      </c>
      <c r="H177" s="1320">
        <v>8</v>
      </c>
      <c r="I177" s="1253"/>
      <c r="J177" s="1254" t="str">
        <f t="shared" si="2"/>
        <v>Included</v>
      </c>
      <c r="K177" s="1192"/>
      <c r="M177" s="1159"/>
    </row>
    <row r="178" spans="1:13" s="1171" customFormat="1" ht="48" customHeight="1">
      <c r="A178" s="1255">
        <v>157</v>
      </c>
      <c r="B178" s="1076">
        <v>7000015669</v>
      </c>
      <c r="C178" s="1076">
        <v>1580</v>
      </c>
      <c r="D178" s="1076" t="s">
        <v>749</v>
      </c>
      <c r="E178" s="1076">
        <v>1000022797</v>
      </c>
      <c r="F178" s="1347" t="s">
        <v>627</v>
      </c>
      <c r="G178" s="1347" t="s">
        <v>574</v>
      </c>
      <c r="H178" s="1320">
        <v>1</v>
      </c>
      <c r="I178" s="1253"/>
      <c r="J178" s="1254" t="str">
        <f t="shared" si="2"/>
        <v>Included</v>
      </c>
      <c r="K178" s="1192"/>
      <c r="M178" s="1159"/>
    </row>
    <row r="179" spans="1:13" s="1171" customFormat="1" ht="48" customHeight="1">
      <c r="A179" s="1255">
        <v>158</v>
      </c>
      <c r="B179" s="1076">
        <v>7000015669</v>
      </c>
      <c r="C179" s="1076">
        <v>1590</v>
      </c>
      <c r="D179" s="1076" t="s">
        <v>749</v>
      </c>
      <c r="E179" s="1076">
        <v>1000028407</v>
      </c>
      <c r="F179" s="1347" t="s">
        <v>629</v>
      </c>
      <c r="G179" s="1347" t="s">
        <v>575</v>
      </c>
      <c r="H179" s="1320">
        <v>1</v>
      </c>
      <c r="I179" s="1253"/>
      <c r="J179" s="1254" t="str">
        <f t="shared" si="2"/>
        <v>Included</v>
      </c>
      <c r="K179" s="1192"/>
      <c r="M179" s="1159"/>
    </row>
    <row r="180" spans="1:13" s="1171" customFormat="1" ht="48" customHeight="1">
      <c r="A180" s="1255">
        <v>159</v>
      </c>
      <c r="B180" s="1076">
        <v>7000015669</v>
      </c>
      <c r="C180" s="1076">
        <v>1600</v>
      </c>
      <c r="D180" s="1076" t="s">
        <v>749</v>
      </c>
      <c r="E180" s="1076">
        <v>1000002094</v>
      </c>
      <c r="F180" s="1347" t="s">
        <v>632</v>
      </c>
      <c r="G180" s="1347" t="s">
        <v>574</v>
      </c>
      <c r="H180" s="1320">
        <v>1</v>
      </c>
      <c r="I180" s="1253"/>
      <c r="J180" s="1254" t="str">
        <f t="shared" si="2"/>
        <v>Included</v>
      </c>
      <c r="K180" s="1192"/>
      <c r="M180" s="1159"/>
    </row>
    <row r="181" spans="1:13" s="1171" customFormat="1" ht="48" customHeight="1">
      <c r="A181" s="1255">
        <v>160</v>
      </c>
      <c r="B181" s="1076">
        <v>7000015669</v>
      </c>
      <c r="C181" s="1076">
        <v>1610</v>
      </c>
      <c r="D181" s="1076" t="s">
        <v>749</v>
      </c>
      <c r="E181" s="1076">
        <v>1000043562</v>
      </c>
      <c r="F181" s="1347" t="s">
        <v>771</v>
      </c>
      <c r="G181" s="1347" t="s">
        <v>575</v>
      </c>
      <c r="H181" s="1320">
        <v>3</v>
      </c>
      <c r="I181" s="1253"/>
      <c r="J181" s="1254" t="str">
        <f t="shared" si="2"/>
        <v>Included</v>
      </c>
      <c r="K181" s="1192"/>
      <c r="M181" s="1159"/>
    </row>
    <row r="182" spans="1:13" s="1171" customFormat="1" ht="48" customHeight="1">
      <c r="A182" s="1255">
        <v>161</v>
      </c>
      <c r="B182" s="1076">
        <v>7000015669</v>
      </c>
      <c r="C182" s="1076">
        <v>1620</v>
      </c>
      <c r="D182" s="1076" t="s">
        <v>749</v>
      </c>
      <c r="E182" s="1076">
        <v>1000020401</v>
      </c>
      <c r="F182" s="1347" t="s">
        <v>635</v>
      </c>
      <c r="G182" s="1347" t="s">
        <v>574</v>
      </c>
      <c r="H182" s="1320">
        <v>3</v>
      </c>
      <c r="I182" s="1253"/>
      <c r="J182" s="1254" t="str">
        <f t="shared" si="2"/>
        <v>Included</v>
      </c>
      <c r="K182" s="1192"/>
      <c r="M182" s="1159"/>
    </row>
    <row r="183" spans="1:13" s="1171" customFormat="1" ht="48" customHeight="1">
      <c r="A183" s="1255">
        <v>162</v>
      </c>
      <c r="B183" s="1076">
        <v>7000015669</v>
      </c>
      <c r="C183" s="1076">
        <v>1630</v>
      </c>
      <c r="D183" s="1076" t="s">
        <v>749</v>
      </c>
      <c r="E183" s="1076">
        <v>1000020375</v>
      </c>
      <c r="F183" s="1347" t="s">
        <v>613</v>
      </c>
      <c r="G183" s="1347" t="s">
        <v>574</v>
      </c>
      <c r="H183" s="1320">
        <v>15</v>
      </c>
      <c r="I183" s="1253"/>
      <c r="J183" s="1254" t="str">
        <f t="shared" si="2"/>
        <v>Included</v>
      </c>
      <c r="K183" s="1192"/>
      <c r="M183" s="1159"/>
    </row>
    <row r="184" spans="1:13" s="1171" customFormat="1" ht="48" customHeight="1">
      <c r="A184" s="1255">
        <v>163</v>
      </c>
      <c r="B184" s="1076">
        <v>7000015669</v>
      </c>
      <c r="C184" s="1076">
        <v>1640</v>
      </c>
      <c r="D184" s="1076" t="s">
        <v>749</v>
      </c>
      <c r="E184" s="1076">
        <v>1000028389</v>
      </c>
      <c r="F184" s="1347" t="s">
        <v>637</v>
      </c>
      <c r="G184" s="1347" t="s">
        <v>574</v>
      </c>
      <c r="H184" s="1320">
        <v>1</v>
      </c>
      <c r="I184" s="1253"/>
      <c r="J184" s="1254" t="str">
        <f t="shared" si="2"/>
        <v>Included</v>
      </c>
      <c r="K184" s="1192"/>
      <c r="M184" s="1159"/>
    </row>
    <row r="185" spans="1:13" s="1171" customFormat="1" ht="48" customHeight="1">
      <c r="A185" s="1255">
        <v>164</v>
      </c>
      <c r="B185" s="1076">
        <v>7000015669</v>
      </c>
      <c r="C185" s="1076">
        <v>1650</v>
      </c>
      <c r="D185" s="1076" t="s">
        <v>749</v>
      </c>
      <c r="E185" s="1076">
        <v>1000028388</v>
      </c>
      <c r="F185" s="1347" t="s">
        <v>638</v>
      </c>
      <c r="G185" s="1347" t="s">
        <v>574</v>
      </c>
      <c r="H185" s="1320">
        <v>4</v>
      </c>
      <c r="I185" s="1253"/>
      <c r="J185" s="1254" t="str">
        <f t="shared" si="2"/>
        <v>Included</v>
      </c>
      <c r="K185" s="1192"/>
      <c r="M185" s="1159"/>
    </row>
    <row r="186" spans="1:13" s="1171" customFormat="1" ht="48" customHeight="1">
      <c r="A186" s="1255">
        <v>165</v>
      </c>
      <c r="B186" s="1076">
        <v>7000015669</v>
      </c>
      <c r="C186" s="1076">
        <v>1660</v>
      </c>
      <c r="D186" s="1076" t="s">
        <v>749</v>
      </c>
      <c r="E186" s="1076">
        <v>1000022782</v>
      </c>
      <c r="F186" s="1347" t="s">
        <v>610</v>
      </c>
      <c r="G186" s="1347" t="s">
        <v>574</v>
      </c>
      <c r="H186" s="1320">
        <v>4</v>
      </c>
      <c r="I186" s="1253"/>
      <c r="J186" s="1254" t="str">
        <f t="shared" si="2"/>
        <v>Included</v>
      </c>
      <c r="K186" s="1192"/>
      <c r="M186" s="1159"/>
    </row>
    <row r="187" spans="1:13" s="1171" customFormat="1" ht="48" customHeight="1">
      <c r="A187" s="1255">
        <v>166</v>
      </c>
      <c r="B187" s="1076">
        <v>7000015669</v>
      </c>
      <c r="C187" s="1076">
        <v>1670</v>
      </c>
      <c r="D187" s="1076" t="s">
        <v>749</v>
      </c>
      <c r="E187" s="1076">
        <v>1000029987</v>
      </c>
      <c r="F187" s="1347" t="s">
        <v>642</v>
      </c>
      <c r="G187" s="1347" t="s">
        <v>582</v>
      </c>
      <c r="H187" s="1320">
        <v>50</v>
      </c>
      <c r="I187" s="1253"/>
      <c r="J187" s="1254" t="str">
        <f t="shared" si="2"/>
        <v>Included</v>
      </c>
      <c r="K187" s="1192"/>
      <c r="M187" s="1159"/>
    </row>
    <row r="188" spans="1:13" s="1171" customFormat="1" ht="48" customHeight="1">
      <c r="A188" s="1255">
        <v>167</v>
      </c>
      <c r="B188" s="1076">
        <v>7000015669</v>
      </c>
      <c r="C188" s="1076">
        <v>1680</v>
      </c>
      <c r="D188" s="1076" t="s">
        <v>749</v>
      </c>
      <c r="E188" s="1076">
        <v>1000027320</v>
      </c>
      <c r="F188" s="1347" t="s">
        <v>643</v>
      </c>
      <c r="G188" s="1347" t="s">
        <v>582</v>
      </c>
      <c r="H188" s="1320">
        <v>200</v>
      </c>
      <c r="I188" s="1253"/>
      <c r="J188" s="1254" t="str">
        <f t="shared" si="2"/>
        <v>Included</v>
      </c>
      <c r="K188" s="1192"/>
      <c r="M188" s="1159"/>
    </row>
    <row r="189" spans="1:13" s="1171" customFormat="1" ht="48" customHeight="1">
      <c r="A189" s="1255">
        <v>168</v>
      </c>
      <c r="B189" s="1076">
        <v>7000015669</v>
      </c>
      <c r="C189" s="1076">
        <v>1690</v>
      </c>
      <c r="D189" s="1076" t="s">
        <v>749</v>
      </c>
      <c r="E189" s="1076">
        <v>1000029995</v>
      </c>
      <c r="F189" s="1347" t="s">
        <v>644</v>
      </c>
      <c r="G189" s="1347" t="s">
        <v>575</v>
      </c>
      <c r="H189" s="1320">
        <v>2</v>
      </c>
      <c r="I189" s="1253"/>
      <c r="J189" s="1254" t="str">
        <f t="shared" si="2"/>
        <v>Included</v>
      </c>
      <c r="K189" s="1192"/>
      <c r="M189" s="1159"/>
    </row>
    <row r="190" spans="1:13" s="1171" customFormat="1" ht="48" customHeight="1">
      <c r="A190" s="1255">
        <v>169</v>
      </c>
      <c r="B190" s="1076">
        <v>7000015669</v>
      </c>
      <c r="C190" s="1076">
        <v>1700</v>
      </c>
      <c r="D190" s="1076" t="s">
        <v>749</v>
      </c>
      <c r="E190" s="1076">
        <v>1000029993</v>
      </c>
      <c r="F190" s="1347" t="s">
        <v>645</v>
      </c>
      <c r="G190" s="1347" t="s">
        <v>575</v>
      </c>
      <c r="H190" s="1320">
        <v>2</v>
      </c>
      <c r="I190" s="1253"/>
      <c r="J190" s="1254" t="str">
        <f t="shared" si="2"/>
        <v>Included</v>
      </c>
      <c r="K190" s="1192"/>
      <c r="M190" s="1159"/>
    </row>
    <row r="191" spans="1:13" s="1171" customFormat="1" ht="48" customHeight="1">
      <c r="A191" s="1255">
        <v>170</v>
      </c>
      <c r="B191" s="1076">
        <v>7000015669</v>
      </c>
      <c r="C191" s="1076">
        <v>1710</v>
      </c>
      <c r="D191" s="1076" t="s">
        <v>749</v>
      </c>
      <c r="E191" s="1076">
        <v>1000033216</v>
      </c>
      <c r="F191" s="1347" t="s">
        <v>646</v>
      </c>
      <c r="G191" s="1347" t="s">
        <v>575</v>
      </c>
      <c r="H191" s="1320">
        <v>4</v>
      </c>
      <c r="I191" s="1253"/>
      <c r="J191" s="1254" t="str">
        <f t="shared" si="2"/>
        <v>Included</v>
      </c>
      <c r="K191" s="1192"/>
      <c r="M191" s="1159"/>
    </row>
    <row r="192" spans="1:13" s="1171" customFormat="1" ht="48" customHeight="1">
      <c r="A192" s="1255">
        <v>171</v>
      </c>
      <c r="B192" s="1076">
        <v>7000015669</v>
      </c>
      <c r="C192" s="1076">
        <v>1720</v>
      </c>
      <c r="D192" s="1076" t="s">
        <v>749</v>
      </c>
      <c r="E192" s="1076">
        <v>1000033215</v>
      </c>
      <c r="F192" s="1347" t="s">
        <v>647</v>
      </c>
      <c r="G192" s="1347" t="s">
        <v>575</v>
      </c>
      <c r="H192" s="1320">
        <v>4</v>
      </c>
      <c r="I192" s="1253"/>
      <c r="J192" s="1254" t="str">
        <f t="shared" si="2"/>
        <v>Included</v>
      </c>
      <c r="K192" s="1192"/>
      <c r="M192" s="1159"/>
    </row>
    <row r="193" spans="1:13" s="1171" customFormat="1" ht="48" customHeight="1">
      <c r="A193" s="1255">
        <v>172</v>
      </c>
      <c r="B193" s="1076">
        <v>7000015669</v>
      </c>
      <c r="C193" s="1076">
        <v>1730</v>
      </c>
      <c r="D193" s="1076" t="s">
        <v>749</v>
      </c>
      <c r="E193" s="1076">
        <v>1000000511</v>
      </c>
      <c r="F193" s="1347" t="s">
        <v>649</v>
      </c>
      <c r="G193" s="1347" t="s">
        <v>582</v>
      </c>
      <c r="H193" s="1320">
        <v>40</v>
      </c>
      <c r="I193" s="1253"/>
      <c r="J193" s="1254" t="str">
        <f t="shared" si="2"/>
        <v>Included</v>
      </c>
      <c r="K193" s="1192"/>
      <c r="M193" s="1159"/>
    </row>
    <row r="194" spans="1:13" s="1171" customFormat="1" ht="48" customHeight="1">
      <c r="A194" s="1255">
        <v>173</v>
      </c>
      <c r="B194" s="1076">
        <v>7000015669</v>
      </c>
      <c r="C194" s="1076">
        <v>1740</v>
      </c>
      <c r="D194" s="1076" t="s">
        <v>749</v>
      </c>
      <c r="E194" s="1076">
        <v>1000037127</v>
      </c>
      <c r="F194" s="1347" t="s">
        <v>650</v>
      </c>
      <c r="G194" s="1347" t="s">
        <v>582</v>
      </c>
      <c r="H194" s="1320">
        <v>40</v>
      </c>
      <c r="I194" s="1253"/>
      <c r="J194" s="1254" t="str">
        <f t="shared" si="2"/>
        <v>Included</v>
      </c>
      <c r="K194" s="1192"/>
      <c r="M194" s="1159"/>
    </row>
    <row r="195" spans="1:13" s="1171" customFormat="1" ht="48" customHeight="1">
      <c r="A195" s="1255">
        <v>174</v>
      </c>
      <c r="B195" s="1076">
        <v>7000015669</v>
      </c>
      <c r="C195" s="1076">
        <v>1750</v>
      </c>
      <c r="D195" s="1076" t="s">
        <v>749</v>
      </c>
      <c r="E195" s="1076">
        <v>1000000480</v>
      </c>
      <c r="F195" s="1347" t="s">
        <v>651</v>
      </c>
      <c r="G195" s="1347" t="s">
        <v>582</v>
      </c>
      <c r="H195" s="1320">
        <v>50</v>
      </c>
      <c r="I195" s="1253"/>
      <c r="J195" s="1254" t="str">
        <f t="shared" si="2"/>
        <v>Included</v>
      </c>
      <c r="K195" s="1192"/>
      <c r="M195" s="1159"/>
    </row>
    <row r="196" spans="1:13" s="1171" customFormat="1" ht="48" customHeight="1">
      <c r="A196" s="1255">
        <v>175</v>
      </c>
      <c r="B196" s="1076">
        <v>7000015669</v>
      </c>
      <c r="C196" s="1076">
        <v>1760</v>
      </c>
      <c r="D196" s="1076" t="s">
        <v>749</v>
      </c>
      <c r="E196" s="1076">
        <v>1000000520</v>
      </c>
      <c r="F196" s="1347" t="s">
        <v>652</v>
      </c>
      <c r="G196" s="1347" t="s">
        <v>582</v>
      </c>
      <c r="H196" s="1320">
        <v>50</v>
      </c>
      <c r="I196" s="1253"/>
      <c r="J196" s="1254" t="str">
        <f t="shared" si="2"/>
        <v>Included</v>
      </c>
      <c r="K196" s="1192"/>
      <c r="M196" s="1159"/>
    </row>
    <row r="197" spans="1:13" s="1171" customFormat="1" ht="48" customHeight="1">
      <c r="A197" s="1255">
        <v>176</v>
      </c>
      <c r="B197" s="1076">
        <v>7000015669</v>
      </c>
      <c r="C197" s="1076">
        <v>1770</v>
      </c>
      <c r="D197" s="1076" t="s">
        <v>749</v>
      </c>
      <c r="E197" s="1076">
        <v>1000000446</v>
      </c>
      <c r="F197" s="1347" t="s">
        <v>653</v>
      </c>
      <c r="G197" s="1347" t="s">
        <v>582</v>
      </c>
      <c r="H197" s="1320">
        <v>100</v>
      </c>
      <c r="I197" s="1253"/>
      <c r="J197" s="1254" t="str">
        <f t="shared" si="2"/>
        <v>Included</v>
      </c>
      <c r="K197" s="1192"/>
      <c r="M197" s="1159"/>
    </row>
    <row r="198" spans="1:13" s="1171" customFormat="1" ht="48" customHeight="1">
      <c r="A198" s="1255">
        <v>177</v>
      </c>
      <c r="B198" s="1076">
        <v>7000015669</v>
      </c>
      <c r="C198" s="1076">
        <v>1780</v>
      </c>
      <c r="D198" s="1076" t="s">
        <v>749</v>
      </c>
      <c r="E198" s="1076">
        <v>1000028409</v>
      </c>
      <c r="F198" s="1347" t="s">
        <v>656</v>
      </c>
      <c r="G198" s="1347" t="s">
        <v>655</v>
      </c>
      <c r="H198" s="1320">
        <v>1</v>
      </c>
      <c r="I198" s="1253"/>
      <c r="J198" s="1254" t="str">
        <f t="shared" si="2"/>
        <v>Included</v>
      </c>
      <c r="K198" s="1192"/>
      <c r="M198" s="1159"/>
    </row>
    <row r="199" spans="1:13" s="1171" customFormat="1" ht="48" customHeight="1">
      <c r="A199" s="1255">
        <v>178</v>
      </c>
      <c r="B199" s="1076">
        <v>7000015669</v>
      </c>
      <c r="C199" s="1076">
        <v>1790</v>
      </c>
      <c r="D199" s="1076" t="s">
        <v>749</v>
      </c>
      <c r="E199" s="1076">
        <v>1000006308</v>
      </c>
      <c r="F199" s="1347" t="s">
        <v>660</v>
      </c>
      <c r="G199" s="1347" t="s">
        <v>582</v>
      </c>
      <c r="H199" s="1320">
        <v>50</v>
      </c>
      <c r="I199" s="1253"/>
      <c r="J199" s="1254" t="str">
        <f t="shared" si="2"/>
        <v>Included</v>
      </c>
      <c r="K199" s="1192"/>
      <c r="M199" s="1159"/>
    </row>
    <row r="200" spans="1:13" s="1171" customFormat="1" ht="48" customHeight="1">
      <c r="A200" s="1255">
        <v>179</v>
      </c>
      <c r="B200" s="1076">
        <v>7000015669</v>
      </c>
      <c r="C200" s="1076">
        <v>1800</v>
      </c>
      <c r="D200" s="1076" t="s">
        <v>749</v>
      </c>
      <c r="E200" s="1076">
        <v>1000029112</v>
      </c>
      <c r="F200" s="1347" t="s">
        <v>662</v>
      </c>
      <c r="G200" s="1347" t="s">
        <v>601</v>
      </c>
      <c r="H200" s="1320">
        <v>120</v>
      </c>
      <c r="I200" s="1253"/>
      <c r="J200" s="1254" t="str">
        <f t="shared" si="2"/>
        <v>Included</v>
      </c>
      <c r="K200" s="1192"/>
      <c r="M200" s="1159"/>
    </row>
    <row r="201" spans="1:13" s="1171" customFormat="1" ht="48" customHeight="1">
      <c r="A201" s="1255">
        <v>180</v>
      </c>
      <c r="B201" s="1076">
        <v>7000015669</v>
      </c>
      <c r="C201" s="1076">
        <v>1810</v>
      </c>
      <c r="D201" s="1076" t="s">
        <v>749</v>
      </c>
      <c r="E201" s="1076">
        <v>1000029111</v>
      </c>
      <c r="F201" s="1347" t="s">
        <v>663</v>
      </c>
      <c r="G201" s="1347" t="s">
        <v>601</v>
      </c>
      <c r="H201" s="1320">
        <v>30</v>
      </c>
      <c r="I201" s="1253"/>
      <c r="J201" s="1254" t="str">
        <f t="shared" si="2"/>
        <v>Included</v>
      </c>
      <c r="K201" s="1192"/>
      <c r="M201" s="1159"/>
    </row>
    <row r="202" spans="1:13" s="1171" customFormat="1" ht="48" customHeight="1">
      <c r="A202" s="1255">
        <v>181</v>
      </c>
      <c r="B202" s="1076">
        <v>7000015669</v>
      </c>
      <c r="C202" s="1076">
        <v>1820</v>
      </c>
      <c r="D202" s="1076" t="s">
        <v>749</v>
      </c>
      <c r="E202" s="1076">
        <v>1000025958</v>
      </c>
      <c r="F202" s="1347" t="s">
        <v>664</v>
      </c>
      <c r="G202" s="1347" t="s">
        <v>574</v>
      </c>
      <c r="H202" s="1320">
        <v>3</v>
      </c>
      <c r="I202" s="1253"/>
      <c r="J202" s="1254" t="str">
        <f t="shared" si="2"/>
        <v>Included</v>
      </c>
      <c r="K202" s="1192"/>
      <c r="M202" s="1159"/>
    </row>
    <row r="203" spans="1:13" s="1171" customFormat="1" ht="48" customHeight="1">
      <c r="A203" s="1255">
        <v>182</v>
      </c>
      <c r="B203" s="1076">
        <v>7000015669</v>
      </c>
      <c r="C203" s="1076">
        <v>1830</v>
      </c>
      <c r="D203" s="1076" t="s">
        <v>749</v>
      </c>
      <c r="E203" s="1076">
        <v>1000028400</v>
      </c>
      <c r="F203" s="1347" t="s">
        <v>666</v>
      </c>
      <c r="G203" s="1347" t="s">
        <v>575</v>
      </c>
      <c r="H203" s="1320">
        <v>3</v>
      </c>
      <c r="I203" s="1253"/>
      <c r="J203" s="1254" t="str">
        <f t="shared" si="2"/>
        <v>Included</v>
      </c>
      <c r="K203" s="1192"/>
      <c r="M203" s="1159"/>
    </row>
    <row r="204" spans="1:13" s="1171" customFormat="1" ht="48" customHeight="1">
      <c r="A204" s="1255">
        <v>183</v>
      </c>
      <c r="B204" s="1076">
        <v>7000015669</v>
      </c>
      <c r="C204" s="1076">
        <v>1840</v>
      </c>
      <c r="D204" s="1076" t="s">
        <v>749</v>
      </c>
      <c r="E204" s="1076">
        <v>1000037002</v>
      </c>
      <c r="F204" s="1347" t="s">
        <v>667</v>
      </c>
      <c r="G204" s="1347" t="s">
        <v>578</v>
      </c>
      <c r="H204" s="1320">
        <v>0.75</v>
      </c>
      <c r="I204" s="1253"/>
      <c r="J204" s="1254" t="str">
        <f t="shared" si="2"/>
        <v>Included</v>
      </c>
      <c r="K204" s="1192"/>
      <c r="M204" s="1159"/>
    </row>
    <row r="205" spans="1:13" s="1171" customFormat="1" ht="48" customHeight="1">
      <c r="A205" s="1255">
        <v>184</v>
      </c>
      <c r="B205" s="1076">
        <v>7000015669</v>
      </c>
      <c r="C205" s="1076">
        <v>1850</v>
      </c>
      <c r="D205" s="1076" t="s">
        <v>750</v>
      </c>
      <c r="E205" s="1076">
        <v>1000022797</v>
      </c>
      <c r="F205" s="1347" t="s">
        <v>627</v>
      </c>
      <c r="G205" s="1347" t="s">
        <v>574</v>
      </c>
      <c r="H205" s="1320">
        <v>3</v>
      </c>
      <c r="I205" s="1253"/>
      <c r="J205" s="1254" t="str">
        <f t="shared" si="2"/>
        <v>Included</v>
      </c>
      <c r="K205" s="1192"/>
      <c r="M205" s="1159"/>
    </row>
    <row r="206" spans="1:13" s="1171" customFormat="1" ht="48" customHeight="1">
      <c r="A206" s="1255">
        <v>185</v>
      </c>
      <c r="B206" s="1076">
        <v>7000015669</v>
      </c>
      <c r="C206" s="1076">
        <v>1860</v>
      </c>
      <c r="D206" s="1076" t="s">
        <v>750</v>
      </c>
      <c r="E206" s="1076">
        <v>1000028407</v>
      </c>
      <c r="F206" s="1347" t="s">
        <v>629</v>
      </c>
      <c r="G206" s="1347" t="s">
        <v>575</v>
      </c>
      <c r="H206" s="1320">
        <v>3</v>
      </c>
      <c r="I206" s="1253"/>
      <c r="J206" s="1254" t="str">
        <f t="shared" si="2"/>
        <v>Included</v>
      </c>
      <c r="K206" s="1192"/>
      <c r="M206" s="1159"/>
    </row>
    <row r="207" spans="1:13" s="1171" customFormat="1" ht="48" customHeight="1">
      <c r="A207" s="1255">
        <v>186</v>
      </c>
      <c r="B207" s="1076">
        <v>7000015669</v>
      </c>
      <c r="C207" s="1076">
        <v>1880</v>
      </c>
      <c r="D207" s="1076" t="s">
        <v>750</v>
      </c>
      <c r="E207" s="1076">
        <v>1000032454</v>
      </c>
      <c r="F207" s="1347" t="s">
        <v>636</v>
      </c>
      <c r="G207" s="1347" t="s">
        <v>574</v>
      </c>
      <c r="H207" s="1320">
        <v>3</v>
      </c>
      <c r="I207" s="1253"/>
      <c r="J207" s="1254" t="str">
        <f t="shared" si="2"/>
        <v>Included</v>
      </c>
      <c r="K207" s="1192"/>
      <c r="M207" s="1159"/>
    </row>
    <row r="208" spans="1:13" s="1171" customFormat="1" ht="48" customHeight="1">
      <c r="A208" s="1255">
        <v>187</v>
      </c>
      <c r="B208" s="1076">
        <v>7000015669</v>
      </c>
      <c r="C208" s="1076">
        <v>1890</v>
      </c>
      <c r="D208" s="1076" t="s">
        <v>750</v>
      </c>
      <c r="E208" s="1076">
        <v>1000040984</v>
      </c>
      <c r="F208" s="1347" t="s">
        <v>639</v>
      </c>
      <c r="G208" s="1347" t="s">
        <v>575</v>
      </c>
      <c r="H208" s="1320">
        <v>4</v>
      </c>
      <c r="I208" s="1253"/>
      <c r="J208" s="1254" t="str">
        <f t="shared" si="2"/>
        <v>Included</v>
      </c>
      <c r="K208" s="1192"/>
      <c r="M208" s="1159"/>
    </row>
    <row r="209" spans="1:13" s="1171" customFormat="1" ht="48" customHeight="1">
      <c r="A209" s="1255">
        <v>188</v>
      </c>
      <c r="B209" s="1076">
        <v>7000015669</v>
      </c>
      <c r="C209" s="1076">
        <v>1900</v>
      </c>
      <c r="D209" s="1076" t="s">
        <v>750</v>
      </c>
      <c r="E209" s="1076">
        <v>1000040983</v>
      </c>
      <c r="F209" s="1347" t="s">
        <v>640</v>
      </c>
      <c r="G209" s="1347" t="s">
        <v>575</v>
      </c>
      <c r="H209" s="1320">
        <v>4</v>
      </c>
      <c r="I209" s="1253"/>
      <c r="J209" s="1254" t="str">
        <f t="shared" si="2"/>
        <v>Included</v>
      </c>
      <c r="K209" s="1192"/>
      <c r="M209" s="1159"/>
    </row>
    <row r="210" spans="1:13" s="1171" customFormat="1" ht="48" customHeight="1">
      <c r="A210" s="1255">
        <v>189</v>
      </c>
      <c r="B210" s="1076">
        <v>7000015669</v>
      </c>
      <c r="C210" s="1076">
        <v>1910</v>
      </c>
      <c r="D210" s="1076" t="s">
        <v>750</v>
      </c>
      <c r="E210" s="1076">
        <v>1000004303</v>
      </c>
      <c r="F210" s="1347" t="s">
        <v>641</v>
      </c>
      <c r="G210" s="1347" t="s">
        <v>575</v>
      </c>
      <c r="H210" s="1320">
        <v>2</v>
      </c>
      <c r="I210" s="1253"/>
      <c r="J210" s="1254" t="str">
        <f t="shared" si="2"/>
        <v>Included</v>
      </c>
      <c r="K210" s="1192"/>
      <c r="M210" s="1159"/>
    </row>
    <row r="211" spans="1:13" s="1171" customFormat="1" ht="48" customHeight="1">
      <c r="A211" s="1255">
        <v>190</v>
      </c>
      <c r="B211" s="1076">
        <v>7000015669</v>
      </c>
      <c r="C211" s="1076">
        <v>1920</v>
      </c>
      <c r="D211" s="1076" t="s">
        <v>750</v>
      </c>
      <c r="E211" s="1076">
        <v>1000045672</v>
      </c>
      <c r="F211" s="1347" t="s">
        <v>772</v>
      </c>
      <c r="G211" s="1347" t="s">
        <v>575</v>
      </c>
      <c r="H211" s="1320">
        <v>1</v>
      </c>
      <c r="I211" s="1253"/>
      <c r="J211" s="1254" t="str">
        <f t="shared" si="2"/>
        <v>Included</v>
      </c>
      <c r="K211" s="1192"/>
      <c r="M211" s="1159"/>
    </row>
    <row r="212" spans="1:13" s="1171" customFormat="1" ht="48" customHeight="1">
      <c r="A212" s="1255">
        <v>191</v>
      </c>
      <c r="B212" s="1076">
        <v>7000015669</v>
      </c>
      <c r="C212" s="1076">
        <v>1930</v>
      </c>
      <c r="D212" s="1076" t="s">
        <v>750</v>
      </c>
      <c r="E212" s="1076">
        <v>1000034279</v>
      </c>
      <c r="F212" s="1347" t="s">
        <v>669</v>
      </c>
      <c r="G212" s="1347" t="s">
        <v>574</v>
      </c>
      <c r="H212" s="1320">
        <v>2</v>
      </c>
      <c r="I212" s="1253"/>
      <c r="J212" s="1254" t="str">
        <f t="shared" si="2"/>
        <v>Included</v>
      </c>
      <c r="K212" s="1192"/>
      <c r="M212" s="1159"/>
    </row>
    <row r="213" spans="1:13" s="1171" customFormat="1" ht="48" customHeight="1">
      <c r="A213" s="1255">
        <v>192</v>
      </c>
      <c r="B213" s="1076">
        <v>7000015669</v>
      </c>
      <c r="C213" s="1076">
        <v>1940</v>
      </c>
      <c r="D213" s="1076" t="s">
        <v>750</v>
      </c>
      <c r="E213" s="1076">
        <v>1000012022</v>
      </c>
      <c r="F213" s="1347" t="s">
        <v>576</v>
      </c>
      <c r="G213" s="1347" t="s">
        <v>574</v>
      </c>
      <c r="H213" s="1320">
        <v>2</v>
      </c>
      <c r="I213" s="1253"/>
      <c r="J213" s="1254" t="str">
        <f t="shared" si="2"/>
        <v>Included</v>
      </c>
      <c r="K213" s="1192"/>
      <c r="M213" s="1159"/>
    </row>
    <row r="214" spans="1:13" s="1171" customFormat="1" ht="48" customHeight="1">
      <c r="A214" s="1255">
        <v>193</v>
      </c>
      <c r="B214" s="1076">
        <v>7000015669</v>
      </c>
      <c r="C214" s="1076">
        <v>1950</v>
      </c>
      <c r="D214" s="1076" t="s">
        <v>750</v>
      </c>
      <c r="E214" s="1076">
        <v>1000027449</v>
      </c>
      <c r="F214" s="1347" t="s">
        <v>670</v>
      </c>
      <c r="G214" s="1347" t="s">
        <v>574</v>
      </c>
      <c r="H214" s="1320">
        <v>2</v>
      </c>
      <c r="I214" s="1253"/>
      <c r="J214" s="1254" t="str">
        <f t="shared" si="2"/>
        <v>Included</v>
      </c>
      <c r="K214" s="1192"/>
      <c r="M214" s="1159"/>
    </row>
    <row r="215" spans="1:13" s="1171" customFormat="1" ht="48" customHeight="1">
      <c r="A215" s="1255">
        <v>194</v>
      </c>
      <c r="B215" s="1076">
        <v>7000015669</v>
      </c>
      <c r="C215" s="1076">
        <v>1960</v>
      </c>
      <c r="D215" s="1076" t="s">
        <v>750</v>
      </c>
      <c r="E215" s="1076">
        <v>1000028389</v>
      </c>
      <c r="F215" s="1347" t="s">
        <v>637</v>
      </c>
      <c r="G215" s="1347" t="s">
        <v>574</v>
      </c>
      <c r="H215" s="1320">
        <v>2</v>
      </c>
      <c r="I215" s="1253"/>
      <c r="J215" s="1254" t="str">
        <f t="shared" ref="J215:J277" si="3">IF(I215=0, "Included",IF(ISERROR(H215*I215), I215, H215*I215))</f>
        <v>Included</v>
      </c>
      <c r="K215" s="1192"/>
      <c r="M215" s="1159"/>
    </row>
    <row r="216" spans="1:13" s="1171" customFormat="1" ht="48" customHeight="1">
      <c r="A216" s="1255">
        <v>195</v>
      </c>
      <c r="B216" s="1076">
        <v>7000015669</v>
      </c>
      <c r="C216" s="1076">
        <v>1970</v>
      </c>
      <c r="D216" s="1076" t="s">
        <v>750</v>
      </c>
      <c r="E216" s="1076">
        <v>1000028388</v>
      </c>
      <c r="F216" s="1347" t="s">
        <v>638</v>
      </c>
      <c r="G216" s="1347" t="s">
        <v>574</v>
      </c>
      <c r="H216" s="1320">
        <v>10</v>
      </c>
      <c r="I216" s="1253"/>
      <c r="J216" s="1254" t="str">
        <f t="shared" si="3"/>
        <v>Included</v>
      </c>
      <c r="K216" s="1192"/>
      <c r="M216" s="1159"/>
    </row>
    <row r="217" spans="1:13" s="1171" customFormat="1" ht="48" customHeight="1">
      <c r="A217" s="1255">
        <v>196</v>
      </c>
      <c r="B217" s="1076">
        <v>7000015691</v>
      </c>
      <c r="C217" s="1076">
        <v>20</v>
      </c>
      <c r="D217" s="1076" t="s">
        <v>750</v>
      </c>
      <c r="E217" s="1076">
        <v>1000040982</v>
      </c>
      <c r="F217" s="1347" t="s">
        <v>634</v>
      </c>
      <c r="G217" s="1347" t="s">
        <v>575</v>
      </c>
      <c r="H217" s="1320">
        <v>3</v>
      </c>
      <c r="I217" s="1253"/>
      <c r="J217" s="1254" t="str">
        <f t="shared" si="3"/>
        <v>Included</v>
      </c>
      <c r="K217" s="1192"/>
      <c r="M217" s="1159"/>
    </row>
    <row r="218" spans="1:13" s="1171" customFormat="1" ht="48" customHeight="1">
      <c r="A218" s="1265" t="s">
        <v>341</v>
      </c>
      <c r="B218" s="1266" t="s">
        <v>751</v>
      </c>
      <c r="C218" s="1266"/>
      <c r="D218" s="1266"/>
      <c r="E218" s="1266"/>
      <c r="F218" s="1265"/>
      <c r="G218" s="1265"/>
      <c r="H218" s="1265"/>
      <c r="I218" s="1265"/>
      <c r="J218" s="1254" t="str">
        <f t="shared" si="3"/>
        <v>Included</v>
      </c>
      <c r="K218" s="1192"/>
      <c r="M218" s="1159"/>
    </row>
    <row r="219" spans="1:13" s="1171" customFormat="1" ht="48" customHeight="1">
      <c r="A219" s="1255">
        <v>1</v>
      </c>
      <c r="B219" s="1076">
        <v>7000015666</v>
      </c>
      <c r="C219" s="1076">
        <v>10</v>
      </c>
      <c r="D219" s="1076" t="s">
        <v>744</v>
      </c>
      <c r="E219" s="1076">
        <v>1000030862</v>
      </c>
      <c r="F219" s="1347" t="s">
        <v>592</v>
      </c>
      <c r="G219" s="1347" t="s">
        <v>577</v>
      </c>
      <c r="H219" s="1320">
        <v>80.8</v>
      </c>
      <c r="I219" s="1253"/>
      <c r="J219" s="1254" t="str">
        <f t="shared" si="3"/>
        <v>Included</v>
      </c>
      <c r="K219" s="1192"/>
      <c r="M219" s="1159"/>
    </row>
    <row r="220" spans="1:13" s="1171" customFormat="1" ht="48" customHeight="1">
      <c r="A220" s="1255">
        <v>2</v>
      </c>
      <c r="B220" s="1076">
        <v>7000015666</v>
      </c>
      <c r="C220" s="1076">
        <v>20</v>
      </c>
      <c r="D220" s="1076" t="s">
        <v>744</v>
      </c>
      <c r="E220" s="1076">
        <v>1000056011</v>
      </c>
      <c r="F220" s="1347" t="s">
        <v>593</v>
      </c>
      <c r="G220" s="1347" t="s">
        <v>574</v>
      </c>
      <c r="H220" s="1320">
        <v>920</v>
      </c>
      <c r="I220" s="1253"/>
      <c r="J220" s="1254" t="str">
        <f t="shared" si="3"/>
        <v>Included</v>
      </c>
      <c r="K220" s="1192"/>
      <c r="M220" s="1159"/>
    </row>
    <row r="221" spans="1:13" s="1171" customFormat="1" ht="48" customHeight="1">
      <c r="A221" s="1255">
        <v>3</v>
      </c>
      <c r="B221" s="1076">
        <v>7000015666</v>
      </c>
      <c r="C221" s="1076">
        <v>30</v>
      </c>
      <c r="D221" s="1076" t="s">
        <v>744</v>
      </c>
      <c r="E221" s="1076">
        <v>1000037908</v>
      </c>
      <c r="F221" s="1347" t="s">
        <v>594</v>
      </c>
      <c r="G221" s="1347" t="s">
        <v>574</v>
      </c>
      <c r="H221" s="1320">
        <v>120</v>
      </c>
      <c r="I221" s="1253"/>
      <c r="J221" s="1254" t="str">
        <f t="shared" si="3"/>
        <v>Included</v>
      </c>
      <c r="K221" s="1192"/>
      <c r="M221" s="1159"/>
    </row>
    <row r="222" spans="1:13" s="1171" customFormat="1" ht="48" customHeight="1">
      <c r="A222" s="1255">
        <v>4</v>
      </c>
      <c r="B222" s="1076">
        <v>7000015666</v>
      </c>
      <c r="C222" s="1076">
        <v>40</v>
      </c>
      <c r="D222" s="1076" t="s">
        <v>744</v>
      </c>
      <c r="E222" s="1076">
        <v>1000019683</v>
      </c>
      <c r="F222" s="1347" t="s">
        <v>595</v>
      </c>
      <c r="G222" s="1347" t="s">
        <v>574</v>
      </c>
      <c r="H222" s="1320">
        <v>2080</v>
      </c>
      <c r="I222" s="1253"/>
      <c r="J222" s="1254" t="str">
        <f t="shared" si="3"/>
        <v>Included</v>
      </c>
      <c r="K222" s="1192"/>
      <c r="M222" s="1159"/>
    </row>
    <row r="223" spans="1:13" s="1171" customFormat="1" ht="48" customHeight="1">
      <c r="A223" s="1255">
        <v>5</v>
      </c>
      <c r="B223" s="1076">
        <v>7000015666</v>
      </c>
      <c r="C223" s="1076">
        <v>60</v>
      </c>
      <c r="D223" s="1076" t="s">
        <v>744</v>
      </c>
      <c r="E223" s="1076">
        <v>1000022819</v>
      </c>
      <c r="F223" s="1347" t="s">
        <v>597</v>
      </c>
      <c r="G223" s="1347" t="s">
        <v>578</v>
      </c>
      <c r="H223" s="1320">
        <v>1.716</v>
      </c>
      <c r="I223" s="1253"/>
      <c r="J223" s="1254" t="str">
        <f t="shared" si="3"/>
        <v>Included</v>
      </c>
      <c r="K223" s="1192"/>
      <c r="M223" s="1159"/>
    </row>
    <row r="224" spans="1:13" s="1171" customFormat="1" ht="48" customHeight="1">
      <c r="A224" s="1255">
        <v>6</v>
      </c>
      <c r="B224" s="1076">
        <v>7000015666</v>
      </c>
      <c r="C224" s="1076">
        <v>70</v>
      </c>
      <c r="D224" s="1076" t="s">
        <v>744</v>
      </c>
      <c r="E224" s="1076">
        <v>1000028393</v>
      </c>
      <c r="F224" s="1347" t="s">
        <v>598</v>
      </c>
      <c r="G224" s="1347" t="s">
        <v>575</v>
      </c>
      <c r="H224" s="1320">
        <v>381</v>
      </c>
      <c r="I224" s="1253"/>
      <c r="J224" s="1254" t="str">
        <f t="shared" si="3"/>
        <v>Included</v>
      </c>
      <c r="K224" s="1192"/>
      <c r="M224" s="1159"/>
    </row>
    <row r="225" spans="1:13" s="1171" customFormat="1" ht="48" customHeight="1">
      <c r="A225" s="1255">
        <v>7</v>
      </c>
      <c r="B225" s="1076">
        <v>7000015666</v>
      </c>
      <c r="C225" s="1076">
        <v>80</v>
      </c>
      <c r="D225" s="1076" t="s">
        <v>744</v>
      </c>
      <c r="E225" s="1076">
        <v>1000028419</v>
      </c>
      <c r="F225" s="1347" t="s">
        <v>599</v>
      </c>
      <c r="G225" s="1347" t="s">
        <v>575</v>
      </c>
      <c r="H225" s="1320">
        <v>160</v>
      </c>
      <c r="I225" s="1253"/>
      <c r="J225" s="1254" t="str">
        <f t="shared" si="3"/>
        <v>Included</v>
      </c>
      <c r="K225" s="1192"/>
      <c r="M225" s="1159"/>
    </row>
    <row r="226" spans="1:13" s="1171" customFormat="1" ht="48" customHeight="1">
      <c r="A226" s="1255">
        <v>8</v>
      </c>
      <c r="B226" s="1076">
        <v>7000015666</v>
      </c>
      <c r="C226" s="1076">
        <v>90</v>
      </c>
      <c r="D226" s="1076" t="s">
        <v>744</v>
      </c>
      <c r="E226" s="1076">
        <v>1000028426</v>
      </c>
      <c r="F226" s="1347" t="s">
        <v>799</v>
      </c>
      <c r="G226" s="1347" t="s">
        <v>575</v>
      </c>
      <c r="H226" s="1320">
        <v>160</v>
      </c>
      <c r="I226" s="1253"/>
      <c r="J226" s="1254" t="str">
        <f t="shared" si="3"/>
        <v>Included</v>
      </c>
      <c r="K226" s="1192"/>
      <c r="M226" s="1159"/>
    </row>
    <row r="227" spans="1:13" s="1171" customFormat="1" ht="48" customHeight="1">
      <c r="A227" s="1255">
        <v>9</v>
      </c>
      <c r="B227" s="1076">
        <v>7000015666</v>
      </c>
      <c r="C227" s="1076">
        <v>100</v>
      </c>
      <c r="D227" s="1076" t="s">
        <v>744</v>
      </c>
      <c r="E227" s="1076">
        <v>1000032343</v>
      </c>
      <c r="F227" s="1347" t="s">
        <v>600</v>
      </c>
      <c r="G227" s="1347" t="s">
        <v>601</v>
      </c>
      <c r="H227" s="1320">
        <v>800</v>
      </c>
      <c r="I227" s="1253"/>
      <c r="J227" s="1254" t="str">
        <f t="shared" si="3"/>
        <v>Included</v>
      </c>
      <c r="K227" s="1192"/>
      <c r="M227" s="1159"/>
    </row>
    <row r="228" spans="1:13" s="1171" customFormat="1" ht="48" customHeight="1">
      <c r="A228" s="1255">
        <v>10</v>
      </c>
      <c r="B228" s="1076">
        <v>7000015666</v>
      </c>
      <c r="C228" s="1076">
        <v>110</v>
      </c>
      <c r="D228" s="1076" t="s">
        <v>744</v>
      </c>
      <c r="E228" s="1076">
        <v>1000032344</v>
      </c>
      <c r="F228" s="1347" t="s">
        <v>602</v>
      </c>
      <c r="G228" s="1347" t="s">
        <v>601</v>
      </c>
      <c r="H228" s="1320">
        <v>75.2</v>
      </c>
      <c r="I228" s="1253"/>
      <c r="J228" s="1254" t="str">
        <f t="shared" si="3"/>
        <v>Included</v>
      </c>
      <c r="K228" s="1192"/>
      <c r="M228" s="1159"/>
    </row>
    <row r="229" spans="1:13" s="1171" customFormat="1" ht="48" customHeight="1">
      <c r="A229" s="1255">
        <v>11</v>
      </c>
      <c r="B229" s="1076">
        <v>7000015666</v>
      </c>
      <c r="C229" s="1076">
        <v>120</v>
      </c>
      <c r="D229" s="1076" t="s">
        <v>744</v>
      </c>
      <c r="E229" s="1076">
        <v>1000040990</v>
      </c>
      <c r="F229" s="1347" t="s">
        <v>757</v>
      </c>
      <c r="G229" s="1347" t="s">
        <v>574</v>
      </c>
      <c r="H229" s="1320">
        <v>3000</v>
      </c>
      <c r="I229" s="1253"/>
      <c r="J229" s="1254" t="str">
        <f t="shared" si="3"/>
        <v>Included</v>
      </c>
      <c r="K229" s="1192"/>
      <c r="M229" s="1159"/>
    </row>
    <row r="230" spans="1:13" s="1171" customFormat="1" ht="48" customHeight="1">
      <c r="A230" s="1255">
        <v>12</v>
      </c>
      <c r="B230" s="1076">
        <v>7000015692</v>
      </c>
      <c r="C230" s="1076">
        <v>70</v>
      </c>
      <c r="D230" s="1076" t="s">
        <v>744</v>
      </c>
      <c r="E230" s="1076">
        <v>1000056692</v>
      </c>
      <c r="F230" s="1347" t="s">
        <v>800</v>
      </c>
      <c r="G230" s="1347" t="s">
        <v>578</v>
      </c>
      <c r="H230" s="1320">
        <v>15.6</v>
      </c>
      <c r="I230" s="1253"/>
      <c r="J230" s="1254" t="str">
        <f t="shared" si="3"/>
        <v>Included</v>
      </c>
      <c r="K230" s="1192"/>
      <c r="M230" s="1159"/>
    </row>
    <row r="231" spans="1:13" s="1171" customFormat="1" ht="48" customHeight="1">
      <c r="A231" s="1255">
        <v>13</v>
      </c>
      <c r="B231" s="1076">
        <v>7000015666</v>
      </c>
      <c r="C231" s="1076">
        <v>130</v>
      </c>
      <c r="D231" s="1076" t="s">
        <v>587</v>
      </c>
      <c r="E231" s="1076">
        <v>1000030862</v>
      </c>
      <c r="F231" s="1347" t="s">
        <v>592</v>
      </c>
      <c r="G231" s="1347" t="s">
        <v>577</v>
      </c>
      <c r="H231" s="1320">
        <v>48.48</v>
      </c>
      <c r="I231" s="1253"/>
      <c r="J231" s="1254" t="str">
        <f t="shared" si="3"/>
        <v>Included</v>
      </c>
      <c r="K231" s="1192"/>
      <c r="M231" s="1159"/>
    </row>
    <row r="232" spans="1:13" s="1171" customFormat="1" ht="48" customHeight="1">
      <c r="A232" s="1255">
        <v>14</v>
      </c>
      <c r="B232" s="1076">
        <v>7000015666</v>
      </c>
      <c r="C232" s="1076">
        <v>140</v>
      </c>
      <c r="D232" s="1076" t="s">
        <v>587</v>
      </c>
      <c r="E232" s="1076">
        <v>1000056011</v>
      </c>
      <c r="F232" s="1347" t="s">
        <v>593</v>
      </c>
      <c r="G232" s="1347" t="s">
        <v>574</v>
      </c>
      <c r="H232" s="1320">
        <v>276</v>
      </c>
      <c r="I232" s="1253"/>
      <c r="J232" s="1254" t="str">
        <f t="shared" si="3"/>
        <v>Included</v>
      </c>
      <c r="K232" s="1192"/>
      <c r="M232" s="1159"/>
    </row>
    <row r="233" spans="1:13" s="1171" customFormat="1" ht="48" customHeight="1">
      <c r="A233" s="1255">
        <v>15</v>
      </c>
      <c r="B233" s="1076">
        <v>7000015666</v>
      </c>
      <c r="C233" s="1076">
        <v>150</v>
      </c>
      <c r="D233" s="1076" t="s">
        <v>587</v>
      </c>
      <c r="E233" s="1076">
        <v>1000037908</v>
      </c>
      <c r="F233" s="1347" t="s">
        <v>594</v>
      </c>
      <c r="G233" s="1347" t="s">
        <v>574</v>
      </c>
      <c r="H233" s="1320">
        <v>36</v>
      </c>
      <c r="I233" s="1253"/>
      <c r="J233" s="1254" t="str">
        <f t="shared" si="3"/>
        <v>Included</v>
      </c>
      <c r="K233" s="1192"/>
      <c r="M233" s="1159"/>
    </row>
    <row r="234" spans="1:13" s="1171" customFormat="1" ht="48" customHeight="1">
      <c r="A234" s="1255">
        <v>16</v>
      </c>
      <c r="B234" s="1076">
        <v>7000015666</v>
      </c>
      <c r="C234" s="1076">
        <v>160</v>
      </c>
      <c r="D234" s="1076" t="s">
        <v>587</v>
      </c>
      <c r="E234" s="1076">
        <v>1000019683</v>
      </c>
      <c r="F234" s="1347" t="s">
        <v>595</v>
      </c>
      <c r="G234" s="1347" t="s">
        <v>574</v>
      </c>
      <c r="H234" s="1320">
        <v>1248</v>
      </c>
      <c r="I234" s="1253"/>
      <c r="J234" s="1254" t="str">
        <f t="shared" si="3"/>
        <v>Included</v>
      </c>
      <c r="K234" s="1192"/>
      <c r="M234" s="1159"/>
    </row>
    <row r="235" spans="1:13" s="1171" customFormat="1" ht="48" customHeight="1">
      <c r="A235" s="1255">
        <v>17</v>
      </c>
      <c r="B235" s="1076">
        <v>7000015666</v>
      </c>
      <c r="C235" s="1076">
        <v>180</v>
      </c>
      <c r="D235" s="1076" t="s">
        <v>587</v>
      </c>
      <c r="E235" s="1076">
        <v>1000022819</v>
      </c>
      <c r="F235" s="1347" t="s">
        <v>597</v>
      </c>
      <c r="G235" s="1347" t="s">
        <v>578</v>
      </c>
      <c r="H235" s="1320">
        <v>0.51500000000000001</v>
      </c>
      <c r="I235" s="1253"/>
      <c r="J235" s="1254" t="str">
        <f t="shared" si="3"/>
        <v>Included</v>
      </c>
      <c r="K235" s="1192"/>
      <c r="M235" s="1159"/>
    </row>
    <row r="236" spans="1:13" s="1171" customFormat="1" ht="48" customHeight="1">
      <c r="A236" s="1255">
        <v>18</v>
      </c>
      <c r="B236" s="1076">
        <v>7000015666</v>
      </c>
      <c r="C236" s="1076">
        <v>190</v>
      </c>
      <c r="D236" s="1076" t="s">
        <v>587</v>
      </c>
      <c r="E236" s="1076">
        <v>1000028393</v>
      </c>
      <c r="F236" s="1347" t="s">
        <v>598</v>
      </c>
      <c r="G236" s="1347" t="s">
        <v>575</v>
      </c>
      <c r="H236" s="1320">
        <v>114</v>
      </c>
      <c r="I236" s="1253"/>
      <c r="J236" s="1254" t="str">
        <f t="shared" si="3"/>
        <v>Included</v>
      </c>
      <c r="K236" s="1192"/>
      <c r="M236" s="1159"/>
    </row>
    <row r="237" spans="1:13" s="1171" customFormat="1" ht="48" customHeight="1">
      <c r="A237" s="1255">
        <v>19</v>
      </c>
      <c r="B237" s="1076">
        <v>7000015666</v>
      </c>
      <c r="C237" s="1076">
        <v>200</v>
      </c>
      <c r="D237" s="1076" t="s">
        <v>587</v>
      </c>
      <c r="E237" s="1076">
        <v>1000028419</v>
      </c>
      <c r="F237" s="1347" t="s">
        <v>599</v>
      </c>
      <c r="G237" s="1347" t="s">
        <v>575</v>
      </c>
      <c r="H237" s="1320">
        <v>48</v>
      </c>
      <c r="I237" s="1253"/>
      <c r="J237" s="1254" t="str">
        <f t="shared" si="3"/>
        <v>Included</v>
      </c>
      <c r="K237" s="1192"/>
      <c r="M237" s="1159"/>
    </row>
    <row r="238" spans="1:13" s="1171" customFormat="1" ht="48" customHeight="1">
      <c r="A238" s="1255">
        <v>20</v>
      </c>
      <c r="B238" s="1076">
        <v>7000015666</v>
      </c>
      <c r="C238" s="1076">
        <v>210</v>
      </c>
      <c r="D238" s="1076" t="s">
        <v>587</v>
      </c>
      <c r="E238" s="1076">
        <v>1000028426</v>
      </c>
      <c r="F238" s="1347" t="s">
        <v>799</v>
      </c>
      <c r="G238" s="1347" t="s">
        <v>575</v>
      </c>
      <c r="H238" s="1320">
        <v>48</v>
      </c>
      <c r="I238" s="1253"/>
      <c r="J238" s="1254" t="str">
        <f t="shared" si="3"/>
        <v>Included</v>
      </c>
      <c r="K238" s="1192"/>
      <c r="M238" s="1159"/>
    </row>
    <row r="239" spans="1:13" s="1171" customFormat="1" ht="48" customHeight="1">
      <c r="A239" s="1255">
        <v>21</v>
      </c>
      <c r="B239" s="1076">
        <v>7000015666</v>
      </c>
      <c r="C239" s="1076">
        <v>220</v>
      </c>
      <c r="D239" s="1076" t="s">
        <v>587</v>
      </c>
      <c r="E239" s="1076">
        <v>1000032343</v>
      </c>
      <c r="F239" s="1347" t="s">
        <v>600</v>
      </c>
      <c r="G239" s="1347" t="s">
        <v>601</v>
      </c>
      <c r="H239" s="1320">
        <v>216</v>
      </c>
      <c r="I239" s="1253"/>
      <c r="J239" s="1254" t="str">
        <f t="shared" si="3"/>
        <v>Included</v>
      </c>
      <c r="K239" s="1192"/>
      <c r="M239" s="1159"/>
    </row>
    <row r="240" spans="1:13" s="1171" customFormat="1" ht="48" customHeight="1">
      <c r="A240" s="1255">
        <v>22</v>
      </c>
      <c r="B240" s="1076">
        <v>7000015666</v>
      </c>
      <c r="C240" s="1076">
        <v>230</v>
      </c>
      <c r="D240" s="1076" t="s">
        <v>587</v>
      </c>
      <c r="E240" s="1076">
        <v>1000032344</v>
      </c>
      <c r="F240" s="1347" t="s">
        <v>602</v>
      </c>
      <c r="G240" s="1347" t="s">
        <v>601</v>
      </c>
      <c r="H240" s="1320">
        <v>22.56</v>
      </c>
      <c r="I240" s="1253"/>
      <c r="J240" s="1254" t="str">
        <f t="shared" si="3"/>
        <v>Included</v>
      </c>
      <c r="K240" s="1192"/>
      <c r="M240" s="1159"/>
    </row>
    <row r="241" spans="1:13" s="1171" customFormat="1" ht="48" customHeight="1">
      <c r="A241" s="1255">
        <v>23</v>
      </c>
      <c r="B241" s="1076">
        <v>7000015666</v>
      </c>
      <c r="C241" s="1076">
        <v>240</v>
      </c>
      <c r="D241" s="1076" t="s">
        <v>587</v>
      </c>
      <c r="E241" s="1076">
        <v>1000041208</v>
      </c>
      <c r="F241" s="1347" t="s">
        <v>603</v>
      </c>
      <c r="G241" s="1347" t="s">
        <v>574</v>
      </c>
      <c r="H241" s="1320">
        <v>900</v>
      </c>
      <c r="I241" s="1253"/>
      <c r="J241" s="1254" t="str">
        <f t="shared" si="3"/>
        <v>Included</v>
      </c>
      <c r="K241" s="1192"/>
      <c r="M241" s="1159"/>
    </row>
    <row r="242" spans="1:13" s="1171" customFormat="1" ht="48" customHeight="1">
      <c r="A242" s="1255">
        <v>24</v>
      </c>
      <c r="B242" s="1076">
        <v>7000015692</v>
      </c>
      <c r="C242" s="1076">
        <v>80</v>
      </c>
      <c r="D242" s="1076" t="s">
        <v>587</v>
      </c>
      <c r="E242" s="1076">
        <v>1000056692</v>
      </c>
      <c r="F242" s="1347" t="s">
        <v>800</v>
      </c>
      <c r="G242" s="1347" t="s">
        <v>578</v>
      </c>
      <c r="H242" s="1320">
        <v>4.68</v>
      </c>
      <c r="I242" s="1253"/>
      <c r="J242" s="1254" t="str">
        <f t="shared" si="3"/>
        <v>Included</v>
      </c>
      <c r="K242" s="1192"/>
      <c r="M242" s="1159"/>
    </row>
    <row r="243" spans="1:13" s="1171" customFormat="1" ht="48" customHeight="1">
      <c r="A243" s="1255">
        <v>25</v>
      </c>
      <c r="B243" s="1076">
        <v>7000015666</v>
      </c>
      <c r="C243" s="1076">
        <v>250</v>
      </c>
      <c r="D243" s="1076" t="s">
        <v>752</v>
      </c>
      <c r="E243" s="1076">
        <v>1000045144</v>
      </c>
      <c r="F243" s="1347" t="s">
        <v>758</v>
      </c>
      <c r="G243" s="1347" t="s">
        <v>577</v>
      </c>
      <c r="H243" s="1320">
        <v>5.36</v>
      </c>
      <c r="I243" s="1253"/>
      <c r="J243" s="1254" t="str">
        <f t="shared" si="3"/>
        <v>Included</v>
      </c>
      <c r="K243" s="1192"/>
      <c r="M243" s="1159"/>
    </row>
    <row r="244" spans="1:13" s="1171" customFormat="1" ht="48" customHeight="1">
      <c r="A244" s="1255">
        <v>26</v>
      </c>
      <c r="B244" s="1076">
        <v>7000015666</v>
      </c>
      <c r="C244" s="1076">
        <v>260</v>
      </c>
      <c r="D244" s="1076" t="s">
        <v>752</v>
      </c>
      <c r="E244" s="1076">
        <v>1000056011</v>
      </c>
      <c r="F244" s="1347" t="s">
        <v>593</v>
      </c>
      <c r="G244" s="1347" t="s">
        <v>574</v>
      </c>
      <c r="H244" s="1320">
        <v>117</v>
      </c>
      <c r="I244" s="1253"/>
      <c r="J244" s="1254" t="str">
        <f t="shared" si="3"/>
        <v>Included</v>
      </c>
      <c r="K244" s="1192"/>
      <c r="M244" s="1159"/>
    </row>
    <row r="245" spans="1:13" s="1171" customFormat="1" ht="48" customHeight="1">
      <c r="A245" s="1255">
        <v>27</v>
      </c>
      <c r="B245" s="1076">
        <v>7000015666</v>
      </c>
      <c r="C245" s="1076">
        <v>270</v>
      </c>
      <c r="D245" s="1076" t="s">
        <v>752</v>
      </c>
      <c r="E245" s="1076">
        <v>1000037908</v>
      </c>
      <c r="F245" s="1347" t="s">
        <v>594</v>
      </c>
      <c r="G245" s="1347" t="s">
        <v>574</v>
      </c>
      <c r="H245" s="1320">
        <v>13</v>
      </c>
      <c r="I245" s="1253"/>
      <c r="J245" s="1254" t="str">
        <f t="shared" si="3"/>
        <v>Included</v>
      </c>
      <c r="K245" s="1192"/>
      <c r="M245" s="1159"/>
    </row>
    <row r="246" spans="1:13" s="1171" customFormat="1" ht="48" customHeight="1">
      <c r="A246" s="1255">
        <v>28</v>
      </c>
      <c r="B246" s="1076">
        <v>7000015666</v>
      </c>
      <c r="C246" s="1076">
        <v>290</v>
      </c>
      <c r="D246" s="1076" t="s">
        <v>752</v>
      </c>
      <c r="E246" s="1076">
        <v>1000022819</v>
      </c>
      <c r="F246" s="1347" t="s">
        <v>597</v>
      </c>
      <c r="G246" s="1347" t="s">
        <v>578</v>
      </c>
      <c r="H246" s="1320">
        <v>0.04</v>
      </c>
      <c r="I246" s="1253"/>
      <c r="J246" s="1254" t="str">
        <f t="shared" si="3"/>
        <v>Included</v>
      </c>
      <c r="K246" s="1192"/>
      <c r="M246" s="1159"/>
    </row>
    <row r="247" spans="1:13" s="1171" customFormat="1" ht="48" customHeight="1">
      <c r="A247" s="1255">
        <v>29</v>
      </c>
      <c r="B247" s="1076">
        <v>7000015666</v>
      </c>
      <c r="C247" s="1076">
        <v>300</v>
      </c>
      <c r="D247" s="1076" t="s">
        <v>752</v>
      </c>
      <c r="E247" s="1076">
        <v>1000028393</v>
      </c>
      <c r="F247" s="1347" t="s">
        <v>598</v>
      </c>
      <c r="G247" s="1347" t="s">
        <v>575</v>
      </c>
      <c r="H247" s="1320">
        <v>48</v>
      </c>
      <c r="I247" s="1253"/>
      <c r="J247" s="1254" t="str">
        <f t="shared" si="3"/>
        <v>Included</v>
      </c>
      <c r="K247" s="1192"/>
      <c r="M247" s="1159"/>
    </row>
    <row r="248" spans="1:13" s="1171" customFormat="1" ht="48" customHeight="1">
      <c r="A248" s="1255">
        <v>30</v>
      </c>
      <c r="B248" s="1076">
        <v>7000015666</v>
      </c>
      <c r="C248" s="1076">
        <v>310</v>
      </c>
      <c r="D248" s="1076" t="s">
        <v>752</v>
      </c>
      <c r="E248" s="1076">
        <v>1000028426</v>
      </c>
      <c r="F248" s="1347" t="s">
        <v>799</v>
      </c>
      <c r="G248" s="1347" t="s">
        <v>575</v>
      </c>
      <c r="H248" s="1320">
        <v>21</v>
      </c>
      <c r="I248" s="1253"/>
      <c r="J248" s="1254" t="str">
        <f t="shared" si="3"/>
        <v>Included</v>
      </c>
      <c r="K248" s="1192"/>
      <c r="M248" s="1159"/>
    </row>
    <row r="249" spans="1:13" s="1171" customFormat="1" ht="48" customHeight="1">
      <c r="A249" s="1255">
        <v>31</v>
      </c>
      <c r="B249" s="1076">
        <v>7000015666</v>
      </c>
      <c r="C249" s="1076">
        <v>320</v>
      </c>
      <c r="D249" s="1076" t="s">
        <v>752</v>
      </c>
      <c r="E249" s="1076">
        <v>1000028419</v>
      </c>
      <c r="F249" s="1347" t="s">
        <v>599</v>
      </c>
      <c r="G249" s="1347" t="s">
        <v>575</v>
      </c>
      <c r="H249" s="1320">
        <v>21</v>
      </c>
      <c r="I249" s="1253"/>
      <c r="J249" s="1254" t="str">
        <f t="shared" si="3"/>
        <v>Included</v>
      </c>
      <c r="K249" s="1192"/>
      <c r="M249" s="1159"/>
    </row>
    <row r="250" spans="1:13" s="1171" customFormat="1" ht="48" customHeight="1">
      <c r="A250" s="1255">
        <v>32</v>
      </c>
      <c r="B250" s="1076">
        <v>7000015666</v>
      </c>
      <c r="C250" s="1076">
        <v>340</v>
      </c>
      <c r="D250" s="1076" t="s">
        <v>752</v>
      </c>
      <c r="E250" s="1076">
        <v>1000045305</v>
      </c>
      <c r="F250" s="1347" t="s">
        <v>759</v>
      </c>
      <c r="G250" s="1347" t="s">
        <v>578</v>
      </c>
      <c r="H250" s="1320">
        <v>0.01</v>
      </c>
      <c r="I250" s="1253"/>
      <c r="J250" s="1254" t="str">
        <f t="shared" si="3"/>
        <v>Included</v>
      </c>
      <c r="K250" s="1192"/>
      <c r="M250" s="1159"/>
    </row>
    <row r="251" spans="1:13" s="1171" customFormat="1" ht="48" customHeight="1">
      <c r="A251" s="1255">
        <v>33</v>
      </c>
      <c r="B251" s="1076">
        <v>7000015666</v>
      </c>
      <c r="C251" s="1076">
        <v>350</v>
      </c>
      <c r="D251" s="1076" t="s">
        <v>752</v>
      </c>
      <c r="E251" s="1076">
        <v>1000032341</v>
      </c>
      <c r="F251" s="1347" t="s">
        <v>760</v>
      </c>
      <c r="G251" s="1347" t="s">
        <v>574</v>
      </c>
      <c r="H251" s="1320">
        <v>130</v>
      </c>
      <c r="I251" s="1253"/>
      <c r="J251" s="1254" t="str">
        <f t="shared" si="3"/>
        <v>Included</v>
      </c>
      <c r="K251" s="1192"/>
      <c r="M251" s="1159"/>
    </row>
    <row r="252" spans="1:13" s="1171" customFormat="1" ht="48" customHeight="1">
      <c r="A252" s="1255">
        <v>34</v>
      </c>
      <c r="B252" s="1076">
        <v>7000015666</v>
      </c>
      <c r="C252" s="1076">
        <v>360</v>
      </c>
      <c r="D252" s="1076" t="s">
        <v>752</v>
      </c>
      <c r="E252" s="1076">
        <v>1000040992</v>
      </c>
      <c r="F252" s="1347" t="s">
        <v>761</v>
      </c>
      <c r="G252" s="1347" t="s">
        <v>574</v>
      </c>
      <c r="H252" s="1320">
        <v>120</v>
      </c>
      <c r="I252" s="1253"/>
      <c r="J252" s="1254" t="str">
        <f t="shared" si="3"/>
        <v>Included</v>
      </c>
      <c r="K252" s="1192"/>
      <c r="M252" s="1159"/>
    </row>
    <row r="253" spans="1:13" s="1171" customFormat="1" ht="48" customHeight="1">
      <c r="A253" s="1255">
        <v>35</v>
      </c>
      <c r="B253" s="1076">
        <v>7000015666</v>
      </c>
      <c r="C253" s="1076">
        <v>370</v>
      </c>
      <c r="D253" s="1076" t="s">
        <v>752</v>
      </c>
      <c r="E253" s="1076">
        <v>1000040993</v>
      </c>
      <c r="F253" s="1347" t="s">
        <v>762</v>
      </c>
      <c r="G253" s="1347" t="s">
        <v>574</v>
      </c>
      <c r="H253" s="1320">
        <v>21</v>
      </c>
      <c r="I253" s="1253"/>
      <c r="J253" s="1254" t="str">
        <f t="shared" si="3"/>
        <v>Included</v>
      </c>
      <c r="K253" s="1192"/>
      <c r="M253" s="1159"/>
    </row>
    <row r="254" spans="1:13" s="1171" customFormat="1" ht="48" customHeight="1">
      <c r="A254" s="1255">
        <v>36</v>
      </c>
      <c r="B254" s="1076">
        <v>7000015692</v>
      </c>
      <c r="C254" s="1076">
        <v>90</v>
      </c>
      <c r="D254" s="1076" t="s">
        <v>752</v>
      </c>
      <c r="E254" s="1076">
        <v>1000056676</v>
      </c>
      <c r="F254" s="1347" t="s">
        <v>801</v>
      </c>
      <c r="G254" s="1347" t="s">
        <v>578</v>
      </c>
      <c r="H254" s="1320">
        <v>0.42</v>
      </c>
      <c r="I254" s="1253"/>
      <c r="J254" s="1254" t="str">
        <f t="shared" si="3"/>
        <v>Included</v>
      </c>
      <c r="K254" s="1192"/>
      <c r="M254" s="1159"/>
    </row>
    <row r="255" spans="1:13" s="1171" customFormat="1" ht="48" customHeight="1">
      <c r="A255" s="1255">
        <v>37</v>
      </c>
      <c r="B255" s="1076">
        <v>7000015666</v>
      </c>
      <c r="C255" s="1076">
        <v>380</v>
      </c>
      <c r="D255" s="1076" t="s">
        <v>588</v>
      </c>
      <c r="E255" s="1076">
        <v>1000030862</v>
      </c>
      <c r="F255" s="1347" t="s">
        <v>592</v>
      </c>
      <c r="G255" s="1347" t="s">
        <v>577</v>
      </c>
      <c r="H255" s="1320">
        <v>80.650000000000006</v>
      </c>
      <c r="I255" s="1253"/>
      <c r="J255" s="1254" t="str">
        <f t="shared" si="3"/>
        <v>Included</v>
      </c>
      <c r="K255" s="1192"/>
      <c r="M255" s="1159"/>
    </row>
    <row r="256" spans="1:13" s="1171" customFormat="1" ht="48" customHeight="1">
      <c r="A256" s="1255">
        <v>38</v>
      </c>
      <c r="B256" s="1076">
        <v>7000015666</v>
      </c>
      <c r="C256" s="1076">
        <v>390</v>
      </c>
      <c r="D256" s="1076" t="s">
        <v>588</v>
      </c>
      <c r="E256" s="1076">
        <v>1000037908</v>
      </c>
      <c r="F256" s="1347" t="s">
        <v>594</v>
      </c>
      <c r="G256" s="1347" t="s">
        <v>574</v>
      </c>
      <c r="H256" s="1320">
        <v>548</v>
      </c>
      <c r="I256" s="1253"/>
      <c r="J256" s="1254" t="str">
        <f t="shared" si="3"/>
        <v>Included</v>
      </c>
      <c r="K256" s="1192"/>
      <c r="M256" s="1159"/>
    </row>
    <row r="257" spans="1:13" s="1171" customFormat="1" ht="48" customHeight="1">
      <c r="A257" s="1255">
        <v>39</v>
      </c>
      <c r="B257" s="1076">
        <v>7000015666</v>
      </c>
      <c r="C257" s="1076">
        <v>400</v>
      </c>
      <c r="D257" s="1076" t="s">
        <v>588</v>
      </c>
      <c r="E257" s="1076">
        <v>1000022813</v>
      </c>
      <c r="F257" s="1347" t="s">
        <v>596</v>
      </c>
      <c r="G257" s="1347" t="s">
        <v>578</v>
      </c>
      <c r="H257" s="1320">
        <v>12.055999999999999</v>
      </c>
      <c r="I257" s="1253"/>
      <c r="J257" s="1254" t="str">
        <f t="shared" si="3"/>
        <v>Included</v>
      </c>
      <c r="K257" s="1192"/>
      <c r="M257" s="1159"/>
    </row>
    <row r="258" spans="1:13" s="1171" customFormat="1" ht="48" customHeight="1">
      <c r="A258" s="1255">
        <v>40</v>
      </c>
      <c r="B258" s="1076">
        <v>7000015666</v>
      </c>
      <c r="C258" s="1076">
        <v>410</v>
      </c>
      <c r="D258" s="1076" t="s">
        <v>588</v>
      </c>
      <c r="E258" s="1076">
        <v>1000022819</v>
      </c>
      <c r="F258" s="1347" t="s">
        <v>597</v>
      </c>
      <c r="G258" s="1347" t="s">
        <v>578</v>
      </c>
      <c r="H258" s="1320">
        <v>1.206</v>
      </c>
      <c r="I258" s="1253"/>
      <c r="J258" s="1254" t="str">
        <f t="shared" si="3"/>
        <v>Included</v>
      </c>
      <c r="K258" s="1192"/>
      <c r="M258" s="1159"/>
    </row>
    <row r="259" spans="1:13" s="1171" customFormat="1" ht="48" customHeight="1">
      <c r="A259" s="1255">
        <v>41</v>
      </c>
      <c r="B259" s="1076">
        <v>7000015666</v>
      </c>
      <c r="C259" s="1076">
        <v>420</v>
      </c>
      <c r="D259" s="1076" t="s">
        <v>588</v>
      </c>
      <c r="E259" s="1076">
        <v>1000028393</v>
      </c>
      <c r="F259" s="1347" t="s">
        <v>598</v>
      </c>
      <c r="G259" s="1347" t="s">
        <v>575</v>
      </c>
      <c r="H259" s="1320">
        <v>548</v>
      </c>
      <c r="I259" s="1253"/>
      <c r="J259" s="1254" t="str">
        <f t="shared" si="3"/>
        <v>Included</v>
      </c>
      <c r="K259" s="1192"/>
      <c r="M259" s="1159"/>
    </row>
    <row r="260" spans="1:13" s="1171" customFormat="1" ht="48" customHeight="1">
      <c r="A260" s="1255">
        <v>42</v>
      </c>
      <c r="B260" s="1076">
        <v>7000015666</v>
      </c>
      <c r="C260" s="1076">
        <v>430</v>
      </c>
      <c r="D260" s="1076" t="s">
        <v>588</v>
      </c>
      <c r="E260" s="1076">
        <v>1000022781</v>
      </c>
      <c r="F260" s="1347" t="s">
        <v>802</v>
      </c>
      <c r="G260" s="1347" t="s">
        <v>575</v>
      </c>
      <c r="H260" s="1320">
        <v>261</v>
      </c>
      <c r="I260" s="1253"/>
      <c r="J260" s="1254" t="str">
        <f t="shared" si="3"/>
        <v>Included</v>
      </c>
      <c r="K260" s="1192"/>
      <c r="M260" s="1159"/>
    </row>
    <row r="261" spans="1:13" s="1171" customFormat="1" ht="48" customHeight="1">
      <c r="A261" s="1255">
        <v>43</v>
      </c>
      <c r="B261" s="1076">
        <v>7000015666</v>
      </c>
      <c r="C261" s="1076">
        <v>440</v>
      </c>
      <c r="D261" s="1076" t="s">
        <v>588</v>
      </c>
      <c r="E261" s="1076">
        <v>1000022814</v>
      </c>
      <c r="F261" s="1347" t="s">
        <v>604</v>
      </c>
      <c r="G261" s="1347" t="s">
        <v>574</v>
      </c>
      <c r="H261" s="1320">
        <v>261</v>
      </c>
      <c r="I261" s="1253"/>
      <c r="J261" s="1254" t="str">
        <f t="shared" si="3"/>
        <v>Included</v>
      </c>
      <c r="K261" s="1192"/>
      <c r="M261" s="1159"/>
    </row>
    <row r="262" spans="1:13" s="1171" customFormat="1" ht="48" customHeight="1">
      <c r="A262" s="1255">
        <v>44</v>
      </c>
      <c r="B262" s="1076">
        <v>7000015666</v>
      </c>
      <c r="C262" s="1076">
        <v>450</v>
      </c>
      <c r="D262" s="1076" t="s">
        <v>588</v>
      </c>
      <c r="E262" s="1076">
        <v>1000033893</v>
      </c>
      <c r="F262" s="1347" t="s">
        <v>605</v>
      </c>
      <c r="G262" s="1347" t="s">
        <v>578</v>
      </c>
      <c r="H262" s="1320">
        <v>1.34</v>
      </c>
      <c r="I262" s="1253"/>
      <c r="J262" s="1254" t="str">
        <f t="shared" si="3"/>
        <v>Included</v>
      </c>
      <c r="K262" s="1192"/>
      <c r="M262" s="1159"/>
    </row>
    <row r="263" spans="1:13" s="1171" customFormat="1" ht="48" customHeight="1">
      <c r="A263" s="1255">
        <v>45</v>
      </c>
      <c r="B263" s="1076">
        <v>7000015666</v>
      </c>
      <c r="C263" s="1076">
        <v>460</v>
      </c>
      <c r="D263" s="1076" t="s">
        <v>588</v>
      </c>
      <c r="E263" s="1076">
        <v>1000045302</v>
      </c>
      <c r="F263" s="1347" t="s">
        <v>606</v>
      </c>
      <c r="G263" s="1347" t="s">
        <v>578</v>
      </c>
      <c r="H263" s="1320">
        <v>0.52</v>
      </c>
      <c r="I263" s="1253"/>
      <c r="J263" s="1254" t="str">
        <f t="shared" si="3"/>
        <v>Included</v>
      </c>
      <c r="K263" s="1192"/>
      <c r="M263" s="1159"/>
    </row>
    <row r="264" spans="1:13" s="1171" customFormat="1" ht="48" customHeight="1">
      <c r="A264" s="1255">
        <v>46</v>
      </c>
      <c r="B264" s="1076">
        <v>7000015666</v>
      </c>
      <c r="C264" s="1076">
        <v>470</v>
      </c>
      <c r="D264" s="1076" t="s">
        <v>588</v>
      </c>
      <c r="E264" s="1076">
        <v>1000032344</v>
      </c>
      <c r="F264" s="1347" t="s">
        <v>602</v>
      </c>
      <c r="G264" s="1347" t="s">
        <v>601</v>
      </c>
      <c r="H264" s="1320">
        <v>406</v>
      </c>
      <c r="I264" s="1253"/>
      <c r="J264" s="1254" t="str">
        <f t="shared" si="3"/>
        <v>Included</v>
      </c>
      <c r="K264" s="1192"/>
      <c r="M264" s="1159"/>
    </row>
    <row r="265" spans="1:13" s="1171" customFormat="1" ht="48" customHeight="1">
      <c r="A265" s="1255">
        <v>47</v>
      </c>
      <c r="B265" s="1076">
        <v>7000015666</v>
      </c>
      <c r="C265" s="1076">
        <v>480</v>
      </c>
      <c r="D265" s="1076" t="s">
        <v>588</v>
      </c>
      <c r="E265" s="1076">
        <v>1000022780</v>
      </c>
      <c r="F265" s="1347" t="s">
        <v>607</v>
      </c>
      <c r="G265" s="1347" t="s">
        <v>575</v>
      </c>
      <c r="H265" s="1320">
        <v>1605</v>
      </c>
      <c r="I265" s="1253"/>
      <c r="J265" s="1254" t="str">
        <f t="shared" si="3"/>
        <v>Included</v>
      </c>
      <c r="K265" s="1192"/>
      <c r="M265" s="1159"/>
    </row>
    <row r="266" spans="1:13" s="1171" customFormat="1" ht="48" customHeight="1">
      <c r="A266" s="1255">
        <v>48</v>
      </c>
      <c r="B266" s="1076">
        <v>7000015666</v>
      </c>
      <c r="C266" s="1076">
        <v>490</v>
      </c>
      <c r="D266" s="1076" t="s">
        <v>588</v>
      </c>
      <c r="E266" s="1076">
        <v>1000056396</v>
      </c>
      <c r="F266" s="1347" t="s">
        <v>608</v>
      </c>
      <c r="G266" s="1347" t="s">
        <v>574</v>
      </c>
      <c r="H266" s="1320">
        <v>157</v>
      </c>
      <c r="I266" s="1253"/>
      <c r="J266" s="1254" t="str">
        <f t="shared" si="3"/>
        <v>Included</v>
      </c>
      <c r="K266" s="1192"/>
      <c r="M266" s="1159"/>
    </row>
    <row r="267" spans="1:13" s="1171" customFormat="1" ht="48" customHeight="1">
      <c r="A267" s="1255">
        <v>49</v>
      </c>
      <c r="B267" s="1076">
        <v>7000015666</v>
      </c>
      <c r="C267" s="1076">
        <v>500</v>
      </c>
      <c r="D267" s="1076" t="s">
        <v>588</v>
      </c>
      <c r="E267" s="1076">
        <v>1000056397</v>
      </c>
      <c r="F267" s="1347" t="s">
        <v>609</v>
      </c>
      <c r="G267" s="1347" t="s">
        <v>575</v>
      </c>
      <c r="H267" s="1320">
        <v>157</v>
      </c>
      <c r="I267" s="1253"/>
      <c r="J267" s="1254" t="str">
        <f t="shared" si="3"/>
        <v>Included</v>
      </c>
      <c r="K267" s="1192"/>
      <c r="M267" s="1159"/>
    </row>
    <row r="268" spans="1:13" s="1171" customFormat="1" ht="48" customHeight="1">
      <c r="A268" s="1255">
        <v>50</v>
      </c>
      <c r="B268" s="1076">
        <v>7000015666</v>
      </c>
      <c r="C268" s="1076">
        <v>510</v>
      </c>
      <c r="D268" s="1076" t="s">
        <v>588</v>
      </c>
      <c r="E268" s="1076">
        <v>1000017115</v>
      </c>
      <c r="F268" s="1347" t="s">
        <v>612</v>
      </c>
      <c r="G268" s="1347" t="s">
        <v>574</v>
      </c>
      <c r="H268" s="1320">
        <v>313</v>
      </c>
      <c r="I268" s="1253"/>
      <c r="J268" s="1254" t="str">
        <f t="shared" si="3"/>
        <v>Included</v>
      </c>
      <c r="K268" s="1192"/>
      <c r="M268" s="1159"/>
    </row>
    <row r="269" spans="1:13" s="1171" customFormat="1" ht="48" customHeight="1">
      <c r="A269" s="1255">
        <v>51</v>
      </c>
      <c r="B269" s="1076">
        <v>7000015666</v>
      </c>
      <c r="C269" s="1076">
        <v>520</v>
      </c>
      <c r="D269" s="1076" t="s">
        <v>589</v>
      </c>
      <c r="E269" s="1076">
        <v>1000037908</v>
      </c>
      <c r="F269" s="1347" t="s">
        <v>594</v>
      </c>
      <c r="G269" s="1347" t="s">
        <v>574</v>
      </c>
      <c r="H269" s="1320">
        <v>150</v>
      </c>
      <c r="I269" s="1253"/>
      <c r="J269" s="1254" t="str">
        <f t="shared" si="3"/>
        <v>Included</v>
      </c>
      <c r="K269" s="1192"/>
      <c r="M269" s="1159"/>
    </row>
    <row r="270" spans="1:13" s="1171" customFormat="1" ht="48" customHeight="1">
      <c r="A270" s="1255">
        <v>52</v>
      </c>
      <c r="B270" s="1076">
        <v>7000015666</v>
      </c>
      <c r="C270" s="1076">
        <v>530</v>
      </c>
      <c r="D270" s="1076" t="s">
        <v>589</v>
      </c>
      <c r="E270" s="1076">
        <v>1000022813</v>
      </c>
      <c r="F270" s="1347" t="s">
        <v>596</v>
      </c>
      <c r="G270" s="1347" t="s">
        <v>578</v>
      </c>
      <c r="H270" s="1320">
        <v>20.83</v>
      </c>
      <c r="I270" s="1253"/>
      <c r="J270" s="1254" t="str">
        <f t="shared" si="3"/>
        <v>Included</v>
      </c>
      <c r="K270" s="1192"/>
      <c r="M270" s="1159"/>
    </row>
    <row r="271" spans="1:13" s="1171" customFormat="1" ht="48" customHeight="1">
      <c r="A271" s="1255">
        <v>53</v>
      </c>
      <c r="B271" s="1076">
        <v>7000015666</v>
      </c>
      <c r="C271" s="1076">
        <v>540</v>
      </c>
      <c r="D271" s="1076" t="s">
        <v>589</v>
      </c>
      <c r="E271" s="1076">
        <v>1000022819</v>
      </c>
      <c r="F271" s="1347" t="s">
        <v>597</v>
      </c>
      <c r="G271" s="1347" t="s">
        <v>578</v>
      </c>
      <c r="H271" s="1320">
        <v>2.7</v>
      </c>
      <c r="I271" s="1253"/>
      <c r="J271" s="1254" t="str">
        <f t="shared" si="3"/>
        <v>Included</v>
      </c>
      <c r="K271" s="1192"/>
      <c r="M271" s="1159"/>
    </row>
    <row r="272" spans="1:13" s="1171" customFormat="1" ht="48" customHeight="1">
      <c r="A272" s="1255">
        <v>54</v>
      </c>
      <c r="B272" s="1076">
        <v>7000015666</v>
      </c>
      <c r="C272" s="1076">
        <v>550</v>
      </c>
      <c r="D272" s="1076" t="s">
        <v>589</v>
      </c>
      <c r="E272" s="1076">
        <v>1000022781</v>
      </c>
      <c r="F272" s="1347" t="s">
        <v>802</v>
      </c>
      <c r="G272" s="1347" t="s">
        <v>575</v>
      </c>
      <c r="H272" s="1320">
        <v>300</v>
      </c>
      <c r="I272" s="1253"/>
      <c r="J272" s="1254" t="str">
        <f t="shared" si="3"/>
        <v>Included</v>
      </c>
      <c r="K272" s="1192"/>
      <c r="M272" s="1159"/>
    </row>
    <row r="273" spans="1:13" s="1171" customFormat="1" ht="48" customHeight="1">
      <c r="A273" s="1255">
        <v>55</v>
      </c>
      <c r="B273" s="1076">
        <v>7000015666</v>
      </c>
      <c r="C273" s="1076">
        <v>560</v>
      </c>
      <c r="D273" s="1076" t="s">
        <v>589</v>
      </c>
      <c r="E273" s="1076">
        <v>1000022814</v>
      </c>
      <c r="F273" s="1347" t="s">
        <v>604</v>
      </c>
      <c r="G273" s="1347" t="s">
        <v>574</v>
      </c>
      <c r="H273" s="1320">
        <v>300</v>
      </c>
      <c r="I273" s="1253"/>
      <c r="J273" s="1254" t="str">
        <f t="shared" si="3"/>
        <v>Included</v>
      </c>
      <c r="K273" s="1192"/>
      <c r="M273" s="1159"/>
    </row>
    <row r="274" spans="1:13" s="1171" customFormat="1" ht="48" customHeight="1">
      <c r="A274" s="1255">
        <v>56</v>
      </c>
      <c r="B274" s="1076">
        <v>7000015666</v>
      </c>
      <c r="C274" s="1076">
        <v>570</v>
      </c>
      <c r="D274" s="1076" t="s">
        <v>589</v>
      </c>
      <c r="E274" s="1076">
        <v>1000033893</v>
      </c>
      <c r="F274" s="1347" t="s">
        <v>605</v>
      </c>
      <c r="G274" s="1347" t="s">
        <v>578</v>
      </c>
      <c r="H274" s="1320">
        <v>1.81</v>
      </c>
      <c r="I274" s="1253"/>
      <c r="J274" s="1254" t="str">
        <f t="shared" si="3"/>
        <v>Included</v>
      </c>
      <c r="K274" s="1192"/>
      <c r="M274" s="1159"/>
    </row>
    <row r="275" spans="1:13" s="1171" customFormat="1" ht="48" customHeight="1">
      <c r="A275" s="1255">
        <v>57</v>
      </c>
      <c r="B275" s="1076">
        <v>7000015666</v>
      </c>
      <c r="C275" s="1076">
        <v>580</v>
      </c>
      <c r="D275" s="1076" t="s">
        <v>589</v>
      </c>
      <c r="E275" s="1076">
        <v>1000022782</v>
      </c>
      <c r="F275" s="1347" t="s">
        <v>610</v>
      </c>
      <c r="G275" s="1347" t="s">
        <v>574</v>
      </c>
      <c r="H275" s="1320">
        <v>75</v>
      </c>
      <c r="I275" s="1253"/>
      <c r="J275" s="1254" t="str">
        <f t="shared" si="3"/>
        <v>Included</v>
      </c>
      <c r="K275" s="1192"/>
      <c r="M275" s="1159"/>
    </row>
    <row r="276" spans="1:13" s="1171" customFormat="1" ht="48" customHeight="1">
      <c r="A276" s="1255">
        <v>58</v>
      </c>
      <c r="B276" s="1076">
        <v>7000015666</v>
      </c>
      <c r="C276" s="1076">
        <v>590</v>
      </c>
      <c r="D276" s="1076" t="s">
        <v>589</v>
      </c>
      <c r="E276" s="1076">
        <v>1000032328</v>
      </c>
      <c r="F276" s="1347" t="s">
        <v>611</v>
      </c>
      <c r="G276" s="1347" t="s">
        <v>575</v>
      </c>
      <c r="H276" s="1320">
        <v>75</v>
      </c>
      <c r="I276" s="1253"/>
      <c r="J276" s="1254" t="str">
        <f t="shared" si="3"/>
        <v>Included</v>
      </c>
      <c r="K276" s="1192"/>
      <c r="M276" s="1159"/>
    </row>
    <row r="277" spans="1:13" s="1171" customFormat="1" ht="48" customHeight="1">
      <c r="A277" s="1255">
        <v>59</v>
      </c>
      <c r="B277" s="1076">
        <v>7000015666</v>
      </c>
      <c r="C277" s="1076">
        <v>600</v>
      </c>
      <c r="D277" s="1076" t="s">
        <v>589</v>
      </c>
      <c r="E277" s="1076">
        <v>1000017115</v>
      </c>
      <c r="F277" s="1347" t="s">
        <v>612</v>
      </c>
      <c r="G277" s="1347" t="s">
        <v>574</v>
      </c>
      <c r="H277" s="1320">
        <v>450</v>
      </c>
      <c r="I277" s="1253"/>
      <c r="J277" s="1254" t="str">
        <f t="shared" si="3"/>
        <v>Included</v>
      </c>
      <c r="K277" s="1192"/>
      <c r="M277" s="1159"/>
    </row>
    <row r="278" spans="1:13" s="1171" customFormat="1" ht="48" customHeight="1">
      <c r="A278" s="1255">
        <v>60</v>
      </c>
      <c r="B278" s="1076">
        <v>7000015666</v>
      </c>
      <c r="C278" s="1076">
        <v>610</v>
      </c>
      <c r="D278" s="1076" t="s">
        <v>589</v>
      </c>
      <c r="E278" s="1076">
        <v>1000022800</v>
      </c>
      <c r="F278" s="1347" t="s">
        <v>617</v>
      </c>
      <c r="G278" s="1347" t="s">
        <v>574</v>
      </c>
      <c r="H278" s="1320">
        <v>75</v>
      </c>
      <c r="I278" s="1253"/>
      <c r="J278" s="1254" t="str">
        <f t="shared" ref="J278:J341" si="4">IF(I278=0, "Included",IF(ISERROR(H278*I278), I278, H278*I278))</f>
        <v>Included</v>
      </c>
      <c r="K278" s="1192"/>
      <c r="M278" s="1159"/>
    </row>
    <row r="279" spans="1:13" s="1171" customFormat="1" ht="48" customHeight="1">
      <c r="A279" s="1255">
        <v>61</v>
      </c>
      <c r="B279" s="1076">
        <v>7000015666</v>
      </c>
      <c r="C279" s="1076">
        <v>620</v>
      </c>
      <c r="D279" s="1076" t="s">
        <v>589</v>
      </c>
      <c r="E279" s="1076">
        <v>1000028423</v>
      </c>
      <c r="F279" s="1347" t="s">
        <v>618</v>
      </c>
      <c r="G279" s="1347" t="s">
        <v>574</v>
      </c>
      <c r="H279" s="1320">
        <v>75</v>
      </c>
      <c r="I279" s="1253"/>
      <c r="J279" s="1254" t="str">
        <f t="shared" si="4"/>
        <v>Included</v>
      </c>
      <c r="K279" s="1192"/>
      <c r="M279" s="1159"/>
    </row>
    <row r="280" spans="1:13" s="1171" customFormat="1" ht="48" customHeight="1">
      <c r="A280" s="1255">
        <v>62</v>
      </c>
      <c r="B280" s="1076">
        <v>7000015666</v>
      </c>
      <c r="C280" s="1076">
        <v>630</v>
      </c>
      <c r="D280" s="1076" t="s">
        <v>589</v>
      </c>
      <c r="E280" s="1076">
        <v>1000020375</v>
      </c>
      <c r="F280" s="1347" t="s">
        <v>613</v>
      </c>
      <c r="G280" s="1347" t="s">
        <v>574</v>
      </c>
      <c r="H280" s="1320">
        <v>225</v>
      </c>
      <c r="I280" s="1253"/>
      <c r="J280" s="1254" t="str">
        <f t="shared" si="4"/>
        <v>Included</v>
      </c>
      <c r="K280" s="1192"/>
      <c r="M280" s="1159"/>
    </row>
    <row r="281" spans="1:13" s="1171" customFormat="1" ht="48" customHeight="1">
      <c r="A281" s="1255">
        <v>63</v>
      </c>
      <c r="B281" s="1076">
        <v>7000015666</v>
      </c>
      <c r="C281" s="1076">
        <v>640</v>
      </c>
      <c r="D281" s="1076" t="s">
        <v>589</v>
      </c>
      <c r="E281" s="1076">
        <v>1000028403</v>
      </c>
      <c r="F281" s="1347" t="s">
        <v>614</v>
      </c>
      <c r="G281" s="1347" t="s">
        <v>574</v>
      </c>
      <c r="H281" s="1320">
        <v>225</v>
      </c>
      <c r="I281" s="1253"/>
      <c r="J281" s="1254" t="str">
        <f t="shared" si="4"/>
        <v>Included</v>
      </c>
      <c r="K281" s="1192"/>
      <c r="M281" s="1159"/>
    </row>
    <row r="282" spans="1:13" s="1171" customFormat="1" ht="48" customHeight="1">
      <c r="A282" s="1255">
        <v>64</v>
      </c>
      <c r="B282" s="1076">
        <v>7000015666</v>
      </c>
      <c r="C282" s="1076">
        <v>650</v>
      </c>
      <c r="D282" s="1076" t="s">
        <v>589</v>
      </c>
      <c r="E282" s="1076">
        <v>1000032344</v>
      </c>
      <c r="F282" s="1347" t="s">
        <v>602</v>
      </c>
      <c r="G282" s="1347" t="s">
        <v>601</v>
      </c>
      <c r="H282" s="1320">
        <v>386.25</v>
      </c>
      <c r="I282" s="1253"/>
      <c r="J282" s="1254" t="str">
        <f t="shared" si="4"/>
        <v>Included</v>
      </c>
      <c r="K282" s="1192"/>
      <c r="M282" s="1159"/>
    </row>
    <row r="283" spans="1:13" s="1171" customFormat="1" ht="48" customHeight="1">
      <c r="A283" s="1255">
        <v>65</v>
      </c>
      <c r="B283" s="1076">
        <v>7000015666</v>
      </c>
      <c r="C283" s="1076">
        <v>660</v>
      </c>
      <c r="D283" s="1076" t="s">
        <v>589</v>
      </c>
      <c r="E283" s="1076">
        <v>1000040978</v>
      </c>
      <c r="F283" s="1347" t="s">
        <v>615</v>
      </c>
      <c r="G283" s="1347" t="s">
        <v>582</v>
      </c>
      <c r="H283" s="1320">
        <v>4500</v>
      </c>
      <c r="I283" s="1253"/>
      <c r="J283" s="1254" t="str">
        <f t="shared" si="4"/>
        <v>Included</v>
      </c>
      <c r="K283" s="1192"/>
      <c r="M283" s="1159"/>
    </row>
    <row r="284" spans="1:13" s="1171" customFormat="1" ht="48" customHeight="1">
      <c r="A284" s="1255">
        <v>66</v>
      </c>
      <c r="B284" s="1076">
        <v>7000015666</v>
      </c>
      <c r="C284" s="1076">
        <v>680</v>
      </c>
      <c r="D284" s="1076" t="s">
        <v>589</v>
      </c>
      <c r="E284" s="1076">
        <v>1000056396</v>
      </c>
      <c r="F284" s="1347" t="s">
        <v>608</v>
      </c>
      <c r="G284" s="1347" t="s">
        <v>574</v>
      </c>
      <c r="H284" s="1320">
        <v>225</v>
      </c>
      <c r="I284" s="1253"/>
      <c r="J284" s="1254" t="str">
        <f t="shared" si="4"/>
        <v>Included</v>
      </c>
      <c r="K284" s="1192"/>
      <c r="M284" s="1159"/>
    </row>
    <row r="285" spans="1:13" s="1171" customFormat="1" ht="48" customHeight="1">
      <c r="A285" s="1255">
        <v>67</v>
      </c>
      <c r="B285" s="1076">
        <v>7000015666</v>
      </c>
      <c r="C285" s="1076">
        <v>690</v>
      </c>
      <c r="D285" s="1076" t="s">
        <v>589</v>
      </c>
      <c r="E285" s="1076">
        <v>1000056397</v>
      </c>
      <c r="F285" s="1347" t="s">
        <v>609</v>
      </c>
      <c r="G285" s="1347" t="s">
        <v>575</v>
      </c>
      <c r="H285" s="1320">
        <v>225</v>
      </c>
      <c r="I285" s="1253"/>
      <c r="J285" s="1254" t="str">
        <f t="shared" si="4"/>
        <v>Included</v>
      </c>
      <c r="K285" s="1192"/>
      <c r="M285" s="1159"/>
    </row>
    <row r="286" spans="1:13" s="1171" customFormat="1" ht="48" customHeight="1">
      <c r="A286" s="1255">
        <v>68</v>
      </c>
      <c r="B286" s="1076">
        <v>7000015692</v>
      </c>
      <c r="C286" s="1076">
        <v>10</v>
      </c>
      <c r="D286" s="1076" t="s">
        <v>589</v>
      </c>
      <c r="E286" s="1076">
        <v>1000032342</v>
      </c>
      <c r="F286" s="1347" t="s">
        <v>616</v>
      </c>
      <c r="G286" s="1347" t="s">
        <v>601</v>
      </c>
      <c r="H286" s="1320">
        <v>1500</v>
      </c>
      <c r="I286" s="1253"/>
      <c r="J286" s="1254" t="str">
        <f t="shared" si="4"/>
        <v>Included</v>
      </c>
      <c r="K286" s="1192"/>
      <c r="M286" s="1159"/>
    </row>
    <row r="287" spans="1:13" s="1171" customFormat="1" ht="48" customHeight="1">
      <c r="A287" s="1255">
        <v>69</v>
      </c>
      <c r="B287" s="1076">
        <v>7000015666</v>
      </c>
      <c r="C287" s="1076">
        <v>700</v>
      </c>
      <c r="D287" s="1076" t="s">
        <v>746</v>
      </c>
      <c r="E287" s="1076">
        <v>1000022765</v>
      </c>
      <c r="F287" s="1347" t="s">
        <v>763</v>
      </c>
      <c r="G287" s="1347" t="s">
        <v>574</v>
      </c>
      <c r="H287" s="1320">
        <v>10</v>
      </c>
      <c r="I287" s="1253"/>
      <c r="J287" s="1254" t="str">
        <f t="shared" si="4"/>
        <v>Included</v>
      </c>
      <c r="K287" s="1192"/>
      <c r="M287" s="1159"/>
    </row>
    <row r="288" spans="1:13" s="1171" customFormat="1" ht="48" customHeight="1">
      <c r="A288" s="1255">
        <v>70</v>
      </c>
      <c r="B288" s="1076">
        <v>7000015666</v>
      </c>
      <c r="C288" s="1076">
        <v>710</v>
      </c>
      <c r="D288" s="1076" t="s">
        <v>590</v>
      </c>
      <c r="E288" s="1076">
        <v>1000030857</v>
      </c>
      <c r="F288" s="1347" t="s">
        <v>619</v>
      </c>
      <c r="G288" s="1347" t="s">
        <v>577</v>
      </c>
      <c r="H288" s="1320">
        <v>148.32</v>
      </c>
      <c r="I288" s="1253"/>
      <c r="J288" s="1254" t="str">
        <f t="shared" si="4"/>
        <v>Included</v>
      </c>
      <c r="K288" s="1192"/>
      <c r="M288" s="1159"/>
    </row>
    <row r="289" spans="1:13" s="1171" customFormat="1" ht="48" customHeight="1">
      <c r="A289" s="1255">
        <v>71</v>
      </c>
      <c r="B289" s="1076">
        <v>7000015666</v>
      </c>
      <c r="C289" s="1076">
        <v>720</v>
      </c>
      <c r="D289" s="1076" t="s">
        <v>590</v>
      </c>
      <c r="E289" s="1076">
        <v>1000056012</v>
      </c>
      <c r="F289" s="1347" t="s">
        <v>620</v>
      </c>
      <c r="G289" s="1347" t="s">
        <v>574</v>
      </c>
      <c r="H289" s="1320">
        <v>768</v>
      </c>
      <c r="I289" s="1253"/>
      <c r="J289" s="1254" t="str">
        <f t="shared" si="4"/>
        <v>Included</v>
      </c>
      <c r="K289" s="1192"/>
      <c r="M289" s="1159"/>
    </row>
    <row r="290" spans="1:13" s="1171" customFormat="1" ht="48" customHeight="1">
      <c r="A290" s="1255">
        <v>72</v>
      </c>
      <c r="B290" s="1076">
        <v>7000015666</v>
      </c>
      <c r="C290" s="1076">
        <v>730</v>
      </c>
      <c r="D290" s="1076" t="s">
        <v>590</v>
      </c>
      <c r="E290" s="1076">
        <v>1000022813</v>
      </c>
      <c r="F290" s="1347" t="s">
        <v>596</v>
      </c>
      <c r="G290" s="1347" t="s">
        <v>578</v>
      </c>
      <c r="H290" s="1320">
        <v>31.49</v>
      </c>
      <c r="I290" s="1253"/>
      <c r="J290" s="1254" t="str">
        <f t="shared" si="4"/>
        <v>Included</v>
      </c>
      <c r="K290" s="1192"/>
      <c r="M290" s="1159"/>
    </row>
    <row r="291" spans="1:13" s="1171" customFormat="1" ht="48" customHeight="1">
      <c r="A291" s="1255">
        <v>73</v>
      </c>
      <c r="B291" s="1076">
        <v>7000015666</v>
      </c>
      <c r="C291" s="1076">
        <v>740</v>
      </c>
      <c r="D291" s="1076" t="s">
        <v>590</v>
      </c>
      <c r="E291" s="1076">
        <v>1000022819</v>
      </c>
      <c r="F291" s="1347" t="s">
        <v>597</v>
      </c>
      <c r="G291" s="1347" t="s">
        <v>578</v>
      </c>
      <c r="H291" s="1320">
        <v>1.57</v>
      </c>
      <c r="I291" s="1253"/>
      <c r="J291" s="1254" t="str">
        <f t="shared" si="4"/>
        <v>Included</v>
      </c>
      <c r="K291" s="1192"/>
      <c r="M291" s="1159"/>
    </row>
    <row r="292" spans="1:13" s="1171" customFormat="1" ht="48" customHeight="1">
      <c r="A292" s="1255">
        <v>74</v>
      </c>
      <c r="B292" s="1076">
        <v>7000015666</v>
      </c>
      <c r="C292" s="1076">
        <v>750</v>
      </c>
      <c r="D292" s="1076" t="s">
        <v>590</v>
      </c>
      <c r="E292" s="1076">
        <v>1000028393</v>
      </c>
      <c r="F292" s="1347" t="s">
        <v>598</v>
      </c>
      <c r="G292" s="1347" t="s">
        <v>575</v>
      </c>
      <c r="H292" s="1320">
        <v>768</v>
      </c>
      <c r="I292" s="1253"/>
      <c r="J292" s="1254" t="str">
        <f t="shared" si="4"/>
        <v>Included</v>
      </c>
      <c r="K292" s="1192"/>
      <c r="M292" s="1159"/>
    </row>
    <row r="293" spans="1:13" s="1171" customFormat="1" ht="48" customHeight="1">
      <c r="A293" s="1255">
        <v>75</v>
      </c>
      <c r="B293" s="1076">
        <v>7000015666</v>
      </c>
      <c r="C293" s="1076">
        <v>760</v>
      </c>
      <c r="D293" s="1076" t="s">
        <v>590</v>
      </c>
      <c r="E293" s="1076">
        <v>1000033887</v>
      </c>
      <c r="F293" s="1347" t="s">
        <v>621</v>
      </c>
      <c r="G293" s="1347" t="s">
        <v>575</v>
      </c>
      <c r="H293" s="1320">
        <v>480</v>
      </c>
      <c r="I293" s="1253"/>
      <c r="J293" s="1254" t="str">
        <f t="shared" si="4"/>
        <v>Included</v>
      </c>
      <c r="K293" s="1192"/>
      <c r="M293" s="1159"/>
    </row>
    <row r="294" spans="1:13" s="1171" customFormat="1" ht="48" customHeight="1">
      <c r="A294" s="1255">
        <v>76</v>
      </c>
      <c r="B294" s="1076">
        <v>7000015666</v>
      </c>
      <c r="C294" s="1076">
        <v>770</v>
      </c>
      <c r="D294" s="1076" t="s">
        <v>590</v>
      </c>
      <c r="E294" s="1076">
        <v>1000022814</v>
      </c>
      <c r="F294" s="1347" t="s">
        <v>604</v>
      </c>
      <c r="G294" s="1347" t="s">
        <v>574</v>
      </c>
      <c r="H294" s="1320">
        <v>960</v>
      </c>
      <c r="I294" s="1253"/>
      <c r="J294" s="1254" t="str">
        <f t="shared" si="4"/>
        <v>Included</v>
      </c>
      <c r="K294" s="1192"/>
      <c r="M294" s="1159"/>
    </row>
    <row r="295" spans="1:13" s="1171" customFormat="1" ht="48" customHeight="1">
      <c r="A295" s="1255">
        <v>77</v>
      </c>
      <c r="B295" s="1076">
        <v>7000015666</v>
      </c>
      <c r="C295" s="1076">
        <v>780</v>
      </c>
      <c r="D295" s="1076" t="s">
        <v>590</v>
      </c>
      <c r="E295" s="1076">
        <v>1000033893</v>
      </c>
      <c r="F295" s="1347" t="s">
        <v>605</v>
      </c>
      <c r="G295" s="1347" t="s">
        <v>578</v>
      </c>
      <c r="H295" s="1320">
        <v>2.46</v>
      </c>
      <c r="I295" s="1253"/>
      <c r="J295" s="1254" t="str">
        <f t="shared" si="4"/>
        <v>Included</v>
      </c>
      <c r="K295" s="1192"/>
      <c r="M295" s="1159"/>
    </row>
    <row r="296" spans="1:13" s="1171" customFormat="1" ht="48" customHeight="1">
      <c r="A296" s="1255">
        <v>78</v>
      </c>
      <c r="B296" s="1076">
        <v>7000015666</v>
      </c>
      <c r="C296" s="1076">
        <v>790</v>
      </c>
      <c r="D296" s="1076" t="s">
        <v>590</v>
      </c>
      <c r="E296" s="1076">
        <v>1000045302</v>
      </c>
      <c r="F296" s="1347" t="s">
        <v>606</v>
      </c>
      <c r="G296" s="1347" t="s">
        <v>578</v>
      </c>
      <c r="H296" s="1320">
        <v>0.95</v>
      </c>
      <c r="I296" s="1253"/>
      <c r="J296" s="1254" t="str">
        <f t="shared" si="4"/>
        <v>Included</v>
      </c>
      <c r="K296" s="1192"/>
      <c r="M296" s="1159"/>
    </row>
    <row r="297" spans="1:13" s="1171" customFormat="1" ht="48" customHeight="1">
      <c r="A297" s="1255">
        <v>79</v>
      </c>
      <c r="B297" s="1076">
        <v>7000015666</v>
      </c>
      <c r="C297" s="1076">
        <v>800</v>
      </c>
      <c r="D297" s="1076" t="s">
        <v>590</v>
      </c>
      <c r="E297" s="1076">
        <v>1000032344</v>
      </c>
      <c r="F297" s="1347" t="s">
        <v>602</v>
      </c>
      <c r="G297" s="1347" t="s">
        <v>601</v>
      </c>
      <c r="H297" s="1320">
        <v>747</v>
      </c>
      <c r="I297" s="1253"/>
      <c r="J297" s="1254" t="str">
        <f t="shared" si="4"/>
        <v>Included</v>
      </c>
      <c r="K297" s="1192"/>
      <c r="M297" s="1159"/>
    </row>
    <row r="298" spans="1:13" s="1171" customFormat="1" ht="48" customHeight="1">
      <c r="A298" s="1255">
        <v>80</v>
      </c>
      <c r="B298" s="1076">
        <v>7000015666</v>
      </c>
      <c r="C298" s="1076">
        <v>810</v>
      </c>
      <c r="D298" s="1076" t="s">
        <v>590</v>
      </c>
      <c r="E298" s="1076">
        <v>1000022795</v>
      </c>
      <c r="F298" s="1347" t="s">
        <v>622</v>
      </c>
      <c r="G298" s="1347" t="s">
        <v>575</v>
      </c>
      <c r="H298" s="1320">
        <v>2088</v>
      </c>
      <c r="I298" s="1253"/>
      <c r="J298" s="1254" t="str">
        <f t="shared" si="4"/>
        <v>Included</v>
      </c>
      <c r="K298" s="1192"/>
      <c r="M298" s="1159"/>
    </row>
    <row r="299" spans="1:13" s="1171" customFormat="1" ht="48" customHeight="1">
      <c r="A299" s="1255">
        <v>81</v>
      </c>
      <c r="B299" s="1076">
        <v>7000015666</v>
      </c>
      <c r="C299" s="1076">
        <v>820</v>
      </c>
      <c r="D299" s="1076" t="s">
        <v>590</v>
      </c>
      <c r="E299" s="1076">
        <v>1000045341</v>
      </c>
      <c r="F299" s="1347" t="s">
        <v>623</v>
      </c>
      <c r="G299" s="1347" t="s">
        <v>574</v>
      </c>
      <c r="H299" s="1320">
        <v>864</v>
      </c>
      <c r="I299" s="1253"/>
      <c r="J299" s="1254" t="str">
        <f t="shared" si="4"/>
        <v>Included</v>
      </c>
      <c r="K299" s="1192"/>
      <c r="M299" s="1159"/>
    </row>
    <row r="300" spans="1:13" s="1171" customFormat="1" ht="48" customHeight="1">
      <c r="A300" s="1255">
        <v>82</v>
      </c>
      <c r="B300" s="1076">
        <v>7000015666</v>
      </c>
      <c r="C300" s="1076">
        <v>830</v>
      </c>
      <c r="D300" s="1076" t="s">
        <v>590</v>
      </c>
      <c r="E300" s="1076">
        <v>1000056398</v>
      </c>
      <c r="F300" s="1347" t="s">
        <v>624</v>
      </c>
      <c r="G300" s="1347" t="s">
        <v>575</v>
      </c>
      <c r="H300" s="1320">
        <v>288</v>
      </c>
      <c r="I300" s="1253"/>
      <c r="J300" s="1254" t="str">
        <f t="shared" si="4"/>
        <v>Included</v>
      </c>
      <c r="K300" s="1192"/>
      <c r="M300" s="1159"/>
    </row>
    <row r="301" spans="1:13" s="1171" customFormat="1" ht="48" customHeight="1">
      <c r="A301" s="1255">
        <v>83</v>
      </c>
      <c r="B301" s="1076">
        <v>7000015666</v>
      </c>
      <c r="C301" s="1076">
        <v>840</v>
      </c>
      <c r="D301" s="1076" t="s">
        <v>590</v>
      </c>
      <c r="E301" s="1076">
        <v>1000017135</v>
      </c>
      <c r="F301" s="1347" t="s">
        <v>625</v>
      </c>
      <c r="G301" s="1347" t="s">
        <v>574</v>
      </c>
      <c r="H301" s="1320">
        <v>576</v>
      </c>
      <c r="I301" s="1253"/>
      <c r="J301" s="1254" t="str">
        <f t="shared" si="4"/>
        <v>Included</v>
      </c>
      <c r="K301" s="1192"/>
      <c r="M301" s="1159"/>
    </row>
    <row r="302" spans="1:13" s="1171" customFormat="1" ht="48" customHeight="1">
      <c r="A302" s="1255">
        <v>84</v>
      </c>
      <c r="B302" s="1076">
        <v>7000015666</v>
      </c>
      <c r="C302" s="1076">
        <v>850</v>
      </c>
      <c r="D302" s="1076" t="s">
        <v>747</v>
      </c>
      <c r="E302" s="1076">
        <v>1000030861</v>
      </c>
      <c r="F302" s="1347" t="s">
        <v>671</v>
      </c>
      <c r="G302" s="1347" t="s">
        <v>577</v>
      </c>
      <c r="H302" s="1320">
        <v>46.35</v>
      </c>
      <c r="I302" s="1253"/>
      <c r="J302" s="1254" t="str">
        <f t="shared" si="4"/>
        <v>Included</v>
      </c>
      <c r="K302" s="1192"/>
      <c r="M302" s="1159"/>
    </row>
    <row r="303" spans="1:13" s="1171" customFormat="1" ht="48" customHeight="1">
      <c r="A303" s="1255">
        <v>85</v>
      </c>
      <c r="B303" s="1076">
        <v>7000015666</v>
      </c>
      <c r="C303" s="1076">
        <v>860</v>
      </c>
      <c r="D303" s="1076" t="s">
        <v>747</v>
      </c>
      <c r="E303" s="1076">
        <v>1000056012</v>
      </c>
      <c r="F303" s="1347" t="s">
        <v>620</v>
      </c>
      <c r="G303" s="1347" t="s">
        <v>574</v>
      </c>
      <c r="H303" s="1320">
        <v>150</v>
      </c>
      <c r="I303" s="1253"/>
      <c r="J303" s="1254" t="str">
        <f t="shared" si="4"/>
        <v>Included</v>
      </c>
      <c r="K303" s="1192"/>
      <c r="M303" s="1159"/>
    </row>
    <row r="304" spans="1:13" s="1171" customFormat="1" ht="48" customHeight="1">
      <c r="A304" s="1255">
        <v>86</v>
      </c>
      <c r="B304" s="1076">
        <v>7000015666</v>
      </c>
      <c r="C304" s="1076">
        <v>870</v>
      </c>
      <c r="D304" s="1076" t="s">
        <v>747</v>
      </c>
      <c r="E304" s="1076">
        <v>1000045342</v>
      </c>
      <c r="F304" s="1347" t="s">
        <v>765</v>
      </c>
      <c r="G304" s="1347" t="s">
        <v>574</v>
      </c>
      <c r="H304" s="1320">
        <v>270</v>
      </c>
      <c r="I304" s="1253"/>
      <c r="J304" s="1254" t="str">
        <f t="shared" si="4"/>
        <v>Included</v>
      </c>
      <c r="K304" s="1192"/>
      <c r="M304" s="1159"/>
    </row>
    <row r="305" spans="1:13" s="1171" customFormat="1" ht="48" customHeight="1">
      <c r="A305" s="1255">
        <v>87</v>
      </c>
      <c r="B305" s="1076">
        <v>7000015666</v>
      </c>
      <c r="C305" s="1076">
        <v>880</v>
      </c>
      <c r="D305" s="1076" t="s">
        <v>747</v>
      </c>
      <c r="E305" s="1076">
        <v>1000045345</v>
      </c>
      <c r="F305" s="1347" t="s">
        <v>766</v>
      </c>
      <c r="G305" s="1347" t="s">
        <v>575</v>
      </c>
      <c r="H305" s="1320">
        <v>93</v>
      </c>
      <c r="I305" s="1253"/>
      <c r="J305" s="1254" t="str">
        <f t="shared" si="4"/>
        <v>Included</v>
      </c>
      <c r="K305" s="1192"/>
      <c r="M305" s="1159"/>
    </row>
    <row r="306" spans="1:13" s="1171" customFormat="1" ht="48" customHeight="1">
      <c r="A306" s="1255">
        <v>88</v>
      </c>
      <c r="B306" s="1076">
        <v>7000015666</v>
      </c>
      <c r="C306" s="1076">
        <v>890</v>
      </c>
      <c r="D306" s="1076" t="s">
        <v>753</v>
      </c>
      <c r="E306" s="1076">
        <v>1000004944</v>
      </c>
      <c r="F306" s="1347" t="s">
        <v>767</v>
      </c>
      <c r="G306" s="1347" t="s">
        <v>574</v>
      </c>
      <c r="H306" s="1320">
        <v>3</v>
      </c>
      <c r="I306" s="1253"/>
      <c r="J306" s="1254" t="str">
        <f t="shared" si="4"/>
        <v>Included</v>
      </c>
      <c r="K306" s="1192"/>
      <c r="M306" s="1159"/>
    </row>
    <row r="307" spans="1:13" s="1171" customFormat="1" ht="48" customHeight="1">
      <c r="A307" s="1255">
        <v>89</v>
      </c>
      <c r="B307" s="1076">
        <v>7000015666</v>
      </c>
      <c r="C307" s="1076">
        <v>900</v>
      </c>
      <c r="D307" s="1076" t="s">
        <v>753</v>
      </c>
      <c r="E307" s="1076">
        <v>1000028385</v>
      </c>
      <c r="F307" s="1347" t="s">
        <v>626</v>
      </c>
      <c r="G307" s="1347" t="s">
        <v>574</v>
      </c>
      <c r="H307" s="1320">
        <v>3</v>
      </c>
      <c r="I307" s="1253"/>
      <c r="J307" s="1254" t="str">
        <f t="shared" si="4"/>
        <v>Included</v>
      </c>
      <c r="K307" s="1192"/>
      <c r="M307" s="1159"/>
    </row>
    <row r="308" spans="1:13" s="1171" customFormat="1" ht="48" customHeight="1">
      <c r="A308" s="1255">
        <v>90</v>
      </c>
      <c r="B308" s="1076">
        <v>7000015666</v>
      </c>
      <c r="C308" s="1076">
        <v>910</v>
      </c>
      <c r="D308" s="1076" t="s">
        <v>753</v>
      </c>
      <c r="E308" s="1076">
        <v>1000037908</v>
      </c>
      <c r="F308" s="1347" t="s">
        <v>594</v>
      </c>
      <c r="G308" s="1347" t="s">
        <v>574</v>
      </c>
      <c r="H308" s="1320">
        <v>30</v>
      </c>
      <c r="I308" s="1253"/>
      <c r="J308" s="1254" t="str">
        <f t="shared" si="4"/>
        <v>Included</v>
      </c>
      <c r="K308" s="1192"/>
      <c r="M308" s="1159"/>
    </row>
    <row r="309" spans="1:13" s="1171" customFormat="1" ht="48" customHeight="1">
      <c r="A309" s="1255">
        <v>91</v>
      </c>
      <c r="B309" s="1076">
        <v>7000015666</v>
      </c>
      <c r="C309" s="1076">
        <v>920</v>
      </c>
      <c r="D309" s="1076" t="s">
        <v>753</v>
      </c>
      <c r="E309" s="1076">
        <v>1000022797</v>
      </c>
      <c r="F309" s="1347" t="s">
        <v>627</v>
      </c>
      <c r="G309" s="1347" t="s">
        <v>574</v>
      </c>
      <c r="H309" s="1320">
        <v>6</v>
      </c>
      <c r="I309" s="1253"/>
      <c r="J309" s="1254" t="str">
        <f t="shared" si="4"/>
        <v>Included</v>
      </c>
      <c r="K309" s="1192"/>
      <c r="M309" s="1159"/>
    </row>
    <row r="310" spans="1:13" s="1171" customFormat="1" ht="48" customHeight="1">
      <c r="A310" s="1255">
        <v>92</v>
      </c>
      <c r="B310" s="1076">
        <v>7000015666</v>
      </c>
      <c r="C310" s="1076">
        <v>930</v>
      </c>
      <c r="D310" s="1076" t="s">
        <v>753</v>
      </c>
      <c r="E310" s="1076">
        <v>1000028406</v>
      </c>
      <c r="F310" s="1347" t="s">
        <v>628</v>
      </c>
      <c r="G310" s="1347" t="s">
        <v>575</v>
      </c>
      <c r="H310" s="1320">
        <v>3</v>
      </c>
      <c r="I310" s="1253"/>
      <c r="J310" s="1254" t="str">
        <f t="shared" si="4"/>
        <v>Included</v>
      </c>
      <c r="K310" s="1192"/>
      <c r="M310" s="1159"/>
    </row>
    <row r="311" spans="1:13" s="1171" customFormat="1" ht="48" customHeight="1">
      <c r="A311" s="1255">
        <v>93</v>
      </c>
      <c r="B311" s="1076">
        <v>7000015666</v>
      </c>
      <c r="C311" s="1076">
        <v>940</v>
      </c>
      <c r="D311" s="1076" t="s">
        <v>753</v>
      </c>
      <c r="E311" s="1076">
        <v>1000028407</v>
      </c>
      <c r="F311" s="1347" t="s">
        <v>629</v>
      </c>
      <c r="G311" s="1347" t="s">
        <v>575</v>
      </c>
      <c r="H311" s="1320">
        <v>3</v>
      </c>
      <c r="I311" s="1253"/>
      <c r="J311" s="1254" t="str">
        <f t="shared" si="4"/>
        <v>Included</v>
      </c>
      <c r="K311" s="1192"/>
      <c r="M311" s="1159"/>
    </row>
    <row r="312" spans="1:13" s="1171" customFormat="1" ht="48" customHeight="1">
      <c r="A312" s="1255">
        <v>94</v>
      </c>
      <c r="B312" s="1076">
        <v>7000015666</v>
      </c>
      <c r="C312" s="1076">
        <v>950</v>
      </c>
      <c r="D312" s="1076" t="s">
        <v>753</v>
      </c>
      <c r="E312" s="1076">
        <v>1000040985</v>
      </c>
      <c r="F312" s="1347" t="s">
        <v>630</v>
      </c>
      <c r="G312" s="1347" t="s">
        <v>575</v>
      </c>
      <c r="H312" s="1320">
        <v>6</v>
      </c>
      <c r="I312" s="1253"/>
      <c r="J312" s="1254" t="str">
        <f t="shared" si="4"/>
        <v>Included</v>
      </c>
      <c r="K312" s="1192"/>
      <c r="M312" s="1159"/>
    </row>
    <row r="313" spans="1:13" s="1171" customFormat="1" ht="48" customHeight="1">
      <c r="A313" s="1255">
        <v>95</v>
      </c>
      <c r="B313" s="1076">
        <v>7000015666</v>
      </c>
      <c r="C313" s="1076">
        <v>960</v>
      </c>
      <c r="D313" s="1076" t="s">
        <v>753</v>
      </c>
      <c r="E313" s="1076">
        <v>1000002095</v>
      </c>
      <c r="F313" s="1347" t="s">
        <v>631</v>
      </c>
      <c r="G313" s="1347" t="s">
        <v>574</v>
      </c>
      <c r="H313" s="1320">
        <v>3</v>
      </c>
      <c r="I313" s="1253"/>
      <c r="J313" s="1254" t="str">
        <f t="shared" si="4"/>
        <v>Included</v>
      </c>
      <c r="K313" s="1192"/>
      <c r="M313" s="1159"/>
    </row>
    <row r="314" spans="1:13" s="1171" customFormat="1" ht="48" customHeight="1">
      <c r="A314" s="1255">
        <v>96</v>
      </c>
      <c r="B314" s="1076">
        <v>7000015666</v>
      </c>
      <c r="C314" s="1076">
        <v>970</v>
      </c>
      <c r="D314" s="1076" t="s">
        <v>753</v>
      </c>
      <c r="E314" s="1076">
        <v>1000002094</v>
      </c>
      <c r="F314" s="1347" t="s">
        <v>632</v>
      </c>
      <c r="G314" s="1347" t="s">
        <v>574</v>
      </c>
      <c r="H314" s="1320">
        <v>6</v>
      </c>
      <c r="I314" s="1253"/>
      <c r="J314" s="1254" t="str">
        <f t="shared" si="4"/>
        <v>Included</v>
      </c>
      <c r="K314" s="1192"/>
      <c r="M314" s="1159"/>
    </row>
    <row r="315" spans="1:13" s="1171" customFormat="1" ht="48" customHeight="1">
      <c r="A315" s="1255">
        <v>97</v>
      </c>
      <c r="B315" s="1076">
        <v>7000015666</v>
      </c>
      <c r="C315" s="1076">
        <v>980</v>
      </c>
      <c r="D315" s="1076" t="s">
        <v>753</v>
      </c>
      <c r="E315" s="1076">
        <v>1000022798</v>
      </c>
      <c r="F315" s="1347" t="s">
        <v>633</v>
      </c>
      <c r="G315" s="1347" t="s">
        <v>574</v>
      </c>
      <c r="H315" s="1320">
        <v>3</v>
      </c>
      <c r="I315" s="1253"/>
      <c r="J315" s="1254" t="str">
        <f t="shared" si="4"/>
        <v>Included</v>
      </c>
      <c r="K315" s="1192"/>
      <c r="M315" s="1159"/>
    </row>
    <row r="316" spans="1:13" s="1171" customFormat="1" ht="48" customHeight="1">
      <c r="A316" s="1255">
        <v>98</v>
      </c>
      <c r="B316" s="1076">
        <v>7000015666</v>
      </c>
      <c r="C316" s="1076">
        <v>990</v>
      </c>
      <c r="D316" s="1076" t="s">
        <v>753</v>
      </c>
      <c r="E316" s="1076">
        <v>1000040982</v>
      </c>
      <c r="F316" s="1347" t="s">
        <v>634</v>
      </c>
      <c r="G316" s="1347" t="s">
        <v>575</v>
      </c>
      <c r="H316" s="1320">
        <v>18</v>
      </c>
      <c r="I316" s="1253"/>
      <c r="J316" s="1254" t="str">
        <f t="shared" si="4"/>
        <v>Included</v>
      </c>
      <c r="K316" s="1192"/>
      <c r="M316" s="1159"/>
    </row>
    <row r="317" spans="1:13" s="1171" customFormat="1" ht="48" customHeight="1">
      <c r="A317" s="1255">
        <v>99</v>
      </c>
      <c r="B317" s="1076">
        <v>7000015666</v>
      </c>
      <c r="C317" s="1076">
        <v>1000</v>
      </c>
      <c r="D317" s="1076" t="s">
        <v>753</v>
      </c>
      <c r="E317" s="1076">
        <v>1000020401</v>
      </c>
      <c r="F317" s="1347" t="s">
        <v>635</v>
      </c>
      <c r="G317" s="1347" t="s">
        <v>574</v>
      </c>
      <c r="H317" s="1320">
        <v>36</v>
      </c>
      <c r="I317" s="1253"/>
      <c r="J317" s="1254" t="str">
        <f t="shared" si="4"/>
        <v>Included</v>
      </c>
      <c r="K317" s="1192"/>
      <c r="M317" s="1159"/>
    </row>
    <row r="318" spans="1:13" s="1171" customFormat="1" ht="48" customHeight="1">
      <c r="A318" s="1255">
        <v>100</v>
      </c>
      <c r="B318" s="1076">
        <v>7000015666</v>
      </c>
      <c r="C318" s="1076">
        <v>1010</v>
      </c>
      <c r="D318" s="1076" t="s">
        <v>753</v>
      </c>
      <c r="E318" s="1076">
        <v>1000020375</v>
      </c>
      <c r="F318" s="1347" t="s">
        <v>613</v>
      </c>
      <c r="G318" s="1347" t="s">
        <v>574</v>
      </c>
      <c r="H318" s="1320">
        <v>36</v>
      </c>
      <c r="I318" s="1253"/>
      <c r="J318" s="1254" t="str">
        <f t="shared" si="4"/>
        <v>Included</v>
      </c>
      <c r="K318" s="1192"/>
      <c r="M318" s="1159"/>
    </row>
    <row r="319" spans="1:13" s="1171" customFormat="1" ht="48" customHeight="1">
      <c r="A319" s="1255">
        <v>101</v>
      </c>
      <c r="B319" s="1076">
        <v>7000015666</v>
      </c>
      <c r="C319" s="1076">
        <v>1020</v>
      </c>
      <c r="D319" s="1076" t="s">
        <v>753</v>
      </c>
      <c r="E319" s="1076">
        <v>1000032454</v>
      </c>
      <c r="F319" s="1347" t="s">
        <v>636</v>
      </c>
      <c r="G319" s="1347" t="s">
        <v>574</v>
      </c>
      <c r="H319" s="1320">
        <v>9</v>
      </c>
      <c r="I319" s="1253"/>
      <c r="J319" s="1254" t="str">
        <f t="shared" si="4"/>
        <v>Included</v>
      </c>
      <c r="K319" s="1192"/>
      <c r="M319" s="1159"/>
    </row>
    <row r="320" spans="1:13" s="1171" customFormat="1" ht="48" customHeight="1">
      <c r="A320" s="1255">
        <v>102</v>
      </c>
      <c r="B320" s="1076">
        <v>7000015666</v>
      </c>
      <c r="C320" s="1076">
        <v>1030</v>
      </c>
      <c r="D320" s="1076" t="s">
        <v>753</v>
      </c>
      <c r="E320" s="1076">
        <v>1000028389</v>
      </c>
      <c r="F320" s="1347" t="s">
        <v>637</v>
      </c>
      <c r="G320" s="1347" t="s">
        <v>574</v>
      </c>
      <c r="H320" s="1320">
        <v>3</v>
      </c>
      <c r="I320" s="1253"/>
      <c r="J320" s="1254" t="str">
        <f t="shared" si="4"/>
        <v>Included</v>
      </c>
      <c r="K320" s="1192"/>
      <c r="M320" s="1159"/>
    </row>
    <row r="321" spans="1:13" s="1171" customFormat="1" ht="48" customHeight="1">
      <c r="A321" s="1255">
        <v>103</v>
      </c>
      <c r="B321" s="1076">
        <v>7000015666</v>
      </c>
      <c r="C321" s="1076">
        <v>1040</v>
      </c>
      <c r="D321" s="1076" t="s">
        <v>753</v>
      </c>
      <c r="E321" s="1076">
        <v>1000028388</v>
      </c>
      <c r="F321" s="1347" t="s">
        <v>638</v>
      </c>
      <c r="G321" s="1347" t="s">
        <v>574</v>
      </c>
      <c r="H321" s="1320">
        <v>9</v>
      </c>
      <c r="I321" s="1253"/>
      <c r="J321" s="1254" t="str">
        <f t="shared" si="4"/>
        <v>Included</v>
      </c>
      <c r="K321" s="1192"/>
      <c r="M321" s="1159"/>
    </row>
    <row r="322" spans="1:13" s="1171" customFormat="1" ht="48" customHeight="1">
      <c r="A322" s="1255">
        <v>104</v>
      </c>
      <c r="B322" s="1076">
        <v>7000015666</v>
      </c>
      <c r="C322" s="1076">
        <v>1050</v>
      </c>
      <c r="D322" s="1076" t="s">
        <v>753</v>
      </c>
      <c r="E322" s="1076">
        <v>1000022782</v>
      </c>
      <c r="F322" s="1347" t="s">
        <v>610</v>
      </c>
      <c r="G322" s="1347" t="s">
        <v>574</v>
      </c>
      <c r="H322" s="1320">
        <v>9</v>
      </c>
      <c r="I322" s="1253"/>
      <c r="J322" s="1254" t="str">
        <f t="shared" si="4"/>
        <v>Included</v>
      </c>
      <c r="K322" s="1192"/>
      <c r="M322" s="1159"/>
    </row>
    <row r="323" spans="1:13" s="1171" customFormat="1" ht="48" customHeight="1">
      <c r="A323" s="1255">
        <v>105</v>
      </c>
      <c r="B323" s="1076">
        <v>7000015666</v>
      </c>
      <c r="C323" s="1076">
        <v>1060</v>
      </c>
      <c r="D323" s="1076" t="s">
        <v>753</v>
      </c>
      <c r="E323" s="1076">
        <v>1000040984</v>
      </c>
      <c r="F323" s="1347" t="s">
        <v>639</v>
      </c>
      <c r="G323" s="1347" t="s">
        <v>575</v>
      </c>
      <c r="H323" s="1320">
        <v>3</v>
      </c>
      <c r="I323" s="1253"/>
      <c r="J323" s="1254" t="str">
        <f t="shared" si="4"/>
        <v>Included</v>
      </c>
      <c r="K323" s="1192"/>
      <c r="M323" s="1159"/>
    </row>
    <row r="324" spans="1:13" s="1171" customFormat="1" ht="48" customHeight="1">
      <c r="A324" s="1255">
        <v>106</v>
      </c>
      <c r="B324" s="1076">
        <v>7000015666</v>
      </c>
      <c r="C324" s="1076">
        <v>1070</v>
      </c>
      <c r="D324" s="1076" t="s">
        <v>753</v>
      </c>
      <c r="E324" s="1076">
        <v>1000040983</v>
      </c>
      <c r="F324" s="1347" t="s">
        <v>640</v>
      </c>
      <c r="G324" s="1347" t="s">
        <v>575</v>
      </c>
      <c r="H324" s="1320">
        <v>3</v>
      </c>
      <c r="I324" s="1253"/>
      <c r="J324" s="1254" t="str">
        <f t="shared" si="4"/>
        <v>Included</v>
      </c>
      <c r="K324" s="1192"/>
      <c r="M324" s="1159"/>
    </row>
    <row r="325" spans="1:13" s="1171" customFormat="1" ht="48" customHeight="1">
      <c r="A325" s="1255">
        <v>107</v>
      </c>
      <c r="B325" s="1076">
        <v>7000015666</v>
      </c>
      <c r="C325" s="1076">
        <v>1080</v>
      </c>
      <c r="D325" s="1076" t="s">
        <v>753</v>
      </c>
      <c r="E325" s="1076">
        <v>1000004303</v>
      </c>
      <c r="F325" s="1347" t="s">
        <v>641</v>
      </c>
      <c r="G325" s="1347" t="s">
        <v>575</v>
      </c>
      <c r="H325" s="1320">
        <v>3</v>
      </c>
      <c r="I325" s="1253"/>
      <c r="J325" s="1254" t="str">
        <f t="shared" si="4"/>
        <v>Included</v>
      </c>
      <c r="K325" s="1192"/>
      <c r="M325" s="1159"/>
    </row>
    <row r="326" spans="1:13" s="1171" customFormat="1" ht="48" customHeight="1">
      <c r="A326" s="1255">
        <v>108</v>
      </c>
      <c r="B326" s="1076">
        <v>7000015666</v>
      </c>
      <c r="C326" s="1076">
        <v>1090</v>
      </c>
      <c r="D326" s="1076" t="s">
        <v>753</v>
      </c>
      <c r="E326" s="1076">
        <v>1000029987</v>
      </c>
      <c r="F326" s="1347" t="s">
        <v>642</v>
      </c>
      <c r="G326" s="1347" t="s">
        <v>582</v>
      </c>
      <c r="H326" s="1320">
        <v>150</v>
      </c>
      <c r="I326" s="1253"/>
      <c r="J326" s="1254" t="str">
        <f t="shared" si="4"/>
        <v>Included</v>
      </c>
      <c r="K326" s="1192"/>
      <c r="M326" s="1159"/>
    </row>
    <row r="327" spans="1:13" s="1171" customFormat="1" ht="48" customHeight="1">
      <c r="A327" s="1255">
        <v>109</v>
      </c>
      <c r="B327" s="1076">
        <v>7000015666</v>
      </c>
      <c r="C327" s="1076">
        <v>1100</v>
      </c>
      <c r="D327" s="1076" t="s">
        <v>753</v>
      </c>
      <c r="E327" s="1076">
        <v>1000027320</v>
      </c>
      <c r="F327" s="1347" t="s">
        <v>643</v>
      </c>
      <c r="G327" s="1347" t="s">
        <v>582</v>
      </c>
      <c r="H327" s="1320">
        <v>450</v>
      </c>
      <c r="I327" s="1253"/>
      <c r="J327" s="1254" t="str">
        <f t="shared" si="4"/>
        <v>Included</v>
      </c>
      <c r="K327" s="1192"/>
      <c r="M327" s="1159"/>
    </row>
    <row r="328" spans="1:13" s="1171" customFormat="1" ht="48" customHeight="1">
      <c r="A328" s="1255">
        <v>110</v>
      </c>
      <c r="B328" s="1076">
        <v>7000015666</v>
      </c>
      <c r="C328" s="1076">
        <v>1110</v>
      </c>
      <c r="D328" s="1076" t="s">
        <v>753</v>
      </c>
      <c r="E328" s="1076">
        <v>1000029995</v>
      </c>
      <c r="F328" s="1347" t="s">
        <v>644</v>
      </c>
      <c r="G328" s="1347" t="s">
        <v>575</v>
      </c>
      <c r="H328" s="1320">
        <v>6</v>
      </c>
      <c r="I328" s="1253"/>
      <c r="J328" s="1254" t="str">
        <f t="shared" si="4"/>
        <v>Included</v>
      </c>
      <c r="K328" s="1192"/>
      <c r="M328" s="1159"/>
    </row>
    <row r="329" spans="1:13" s="1171" customFormat="1" ht="48" customHeight="1">
      <c r="A329" s="1255">
        <v>111</v>
      </c>
      <c r="B329" s="1076">
        <v>7000015666</v>
      </c>
      <c r="C329" s="1076">
        <v>1120</v>
      </c>
      <c r="D329" s="1076" t="s">
        <v>753</v>
      </c>
      <c r="E329" s="1076">
        <v>1000029993</v>
      </c>
      <c r="F329" s="1347" t="s">
        <v>645</v>
      </c>
      <c r="G329" s="1347" t="s">
        <v>575</v>
      </c>
      <c r="H329" s="1320">
        <v>6</v>
      </c>
      <c r="I329" s="1253"/>
      <c r="J329" s="1254" t="str">
        <f t="shared" si="4"/>
        <v>Included</v>
      </c>
      <c r="K329" s="1192"/>
      <c r="M329" s="1159"/>
    </row>
    <row r="330" spans="1:13" s="1171" customFormat="1" ht="48" customHeight="1">
      <c r="A330" s="1255">
        <v>112</v>
      </c>
      <c r="B330" s="1076">
        <v>7000015666</v>
      </c>
      <c r="C330" s="1076">
        <v>1130</v>
      </c>
      <c r="D330" s="1076" t="s">
        <v>753</v>
      </c>
      <c r="E330" s="1076">
        <v>1000033216</v>
      </c>
      <c r="F330" s="1347" t="s">
        <v>646</v>
      </c>
      <c r="G330" s="1347" t="s">
        <v>575</v>
      </c>
      <c r="H330" s="1320">
        <v>9</v>
      </c>
      <c r="I330" s="1253"/>
      <c r="J330" s="1254" t="str">
        <f t="shared" si="4"/>
        <v>Included</v>
      </c>
      <c r="K330" s="1192"/>
      <c r="M330" s="1159"/>
    </row>
    <row r="331" spans="1:13" s="1171" customFormat="1" ht="48" customHeight="1">
      <c r="A331" s="1255">
        <v>113</v>
      </c>
      <c r="B331" s="1076">
        <v>7000015666</v>
      </c>
      <c r="C331" s="1076">
        <v>1140</v>
      </c>
      <c r="D331" s="1076" t="s">
        <v>753</v>
      </c>
      <c r="E331" s="1076">
        <v>1000033215</v>
      </c>
      <c r="F331" s="1347" t="s">
        <v>647</v>
      </c>
      <c r="G331" s="1347" t="s">
        <v>575</v>
      </c>
      <c r="H331" s="1320">
        <v>9</v>
      </c>
      <c r="I331" s="1253"/>
      <c r="J331" s="1254" t="str">
        <f t="shared" si="4"/>
        <v>Included</v>
      </c>
      <c r="K331" s="1192"/>
      <c r="M331" s="1159"/>
    </row>
    <row r="332" spans="1:13" s="1171" customFormat="1" ht="48" customHeight="1">
      <c r="A332" s="1255">
        <v>114</v>
      </c>
      <c r="B332" s="1076">
        <v>7000015666</v>
      </c>
      <c r="C332" s="1076">
        <v>1150</v>
      </c>
      <c r="D332" s="1076" t="s">
        <v>753</v>
      </c>
      <c r="E332" s="1076">
        <v>1000000499</v>
      </c>
      <c r="F332" s="1347" t="s">
        <v>648</v>
      </c>
      <c r="G332" s="1347" t="s">
        <v>582</v>
      </c>
      <c r="H332" s="1320">
        <v>210</v>
      </c>
      <c r="I332" s="1253"/>
      <c r="J332" s="1254" t="str">
        <f t="shared" si="4"/>
        <v>Included</v>
      </c>
      <c r="K332" s="1192"/>
      <c r="M332" s="1159"/>
    </row>
    <row r="333" spans="1:13" s="1171" customFormat="1" ht="48" customHeight="1">
      <c r="A333" s="1255">
        <v>115</v>
      </c>
      <c r="B333" s="1076">
        <v>7000015666</v>
      </c>
      <c r="C333" s="1076">
        <v>1160</v>
      </c>
      <c r="D333" s="1076" t="s">
        <v>753</v>
      </c>
      <c r="E333" s="1076">
        <v>1000000511</v>
      </c>
      <c r="F333" s="1347" t="s">
        <v>649</v>
      </c>
      <c r="G333" s="1347" t="s">
        <v>582</v>
      </c>
      <c r="H333" s="1320">
        <v>120</v>
      </c>
      <c r="I333" s="1253"/>
      <c r="J333" s="1254" t="str">
        <f t="shared" si="4"/>
        <v>Included</v>
      </c>
      <c r="K333" s="1192"/>
      <c r="M333" s="1159"/>
    </row>
    <row r="334" spans="1:13" s="1171" customFormat="1" ht="48" customHeight="1">
      <c r="A334" s="1255">
        <v>116</v>
      </c>
      <c r="B334" s="1076">
        <v>7000015666</v>
      </c>
      <c r="C334" s="1076">
        <v>1170</v>
      </c>
      <c r="D334" s="1076" t="s">
        <v>753</v>
      </c>
      <c r="E334" s="1076">
        <v>1000037127</v>
      </c>
      <c r="F334" s="1347" t="s">
        <v>650</v>
      </c>
      <c r="G334" s="1347" t="s">
        <v>582</v>
      </c>
      <c r="H334" s="1320">
        <v>60</v>
      </c>
      <c r="I334" s="1253"/>
      <c r="J334" s="1254" t="str">
        <f t="shared" si="4"/>
        <v>Included</v>
      </c>
      <c r="K334" s="1192"/>
      <c r="M334" s="1159"/>
    </row>
    <row r="335" spans="1:13" s="1171" customFormat="1" ht="48" customHeight="1">
      <c r="A335" s="1255">
        <v>117</v>
      </c>
      <c r="B335" s="1076">
        <v>7000015666</v>
      </c>
      <c r="C335" s="1076">
        <v>1180</v>
      </c>
      <c r="D335" s="1076" t="s">
        <v>753</v>
      </c>
      <c r="E335" s="1076">
        <v>1000000480</v>
      </c>
      <c r="F335" s="1347" t="s">
        <v>651</v>
      </c>
      <c r="G335" s="1347" t="s">
        <v>582</v>
      </c>
      <c r="H335" s="1320">
        <v>795</v>
      </c>
      <c r="I335" s="1253"/>
      <c r="J335" s="1254" t="str">
        <f t="shared" si="4"/>
        <v>Included</v>
      </c>
      <c r="K335" s="1192"/>
      <c r="M335" s="1159"/>
    </row>
    <row r="336" spans="1:13" s="1171" customFormat="1" ht="48" customHeight="1">
      <c r="A336" s="1255">
        <v>118</v>
      </c>
      <c r="B336" s="1076">
        <v>7000015666</v>
      </c>
      <c r="C336" s="1076">
        <v>1190</v>
      </c>
      <c r="D336" s="1076" t="s">
        <v>753</v>
      </c>
      <c r="E336" s="1076">
        <v>1000000520</v>
      </c>
      <c r="F336" s="1347" t="s">
        <v>652</v>
      </c>
      <c r="G336" s="1347" t="s">
        <v>582</v>
      </c>
      <c r="H336" s="1320">
        <v>855</v>
      </c>
      <c r="I336" s="1253"/>
      <c r="J336" s="1254" t="str">
        <f t="shared" si="4"/>
        <v>Included</v>
      </c>
      <c r="K336" s="1192"/>
      <c r="M336" s="1159"/>
    </row>
    <row r="337" spans="1:13" s="1171" customFormat="1" ht="48" customHeight="1">
      <c r="A337" s="1255">
        <v>119</v>
      </c>
      <c r="B337" s="1076">
        <v>7000015666</v>
      </c>
      <c r="C337" s="1076">
        <v>1200</v>
      </c>
      <c r="D337" s="1076" t="s">
        <v>753</v>
      </c>
      <c r="E337" s="1076">
        <v>1000000446</v>
      </c>
      <c r="F337" s="1347" t="s">
        <v>653</v>
      </c>
      <c r="G337" s="1347" t="s">
        <v>582</v>
      </c>
      <c r="H337" s="1320">
        <v>1350</v>
      </c>
      <c r="I337" s="1253"/>
      <c r="J337" s="1254" t="str">
        <f t="shared" si="4"/>
        <v>Included</v>
      </c>
      <c r="K337" s="1192"/>
      <c r="M337" s="1159"/>
    </row>
    <row r="338" spans="1:13" s="1171" customFormat="1" ht="48" customHeight="1">
      <c r="A338" s="1255">
        <v>120</v>
      </c>
      <c r="B338" s="1076">
        <v>7000015666</v>
      </c>
      <c r="C338" s="1076">
        <v>1210</v>
      </c>
      <c r="D338" s="1076" t="s">
        <v>753</v>
      </c>
      <c r="E338" s="1076">
        <v>1000028413</v>
      </c>
      <c r="F338" s="1347" t="s">
        <v>654</v>
      </c>
      <c r="G338" s="1347" t="s">
        <v>655</v>
      </c>
      <c r="H338" s="1320">
        <v>3</v>
      </c>
      <c r="I338" s="1253"/>
      <c r="J338" s="1254" t="str">
        <f t="shared" si="4"/>
        <v>Included</v>
      </c>
      <c r="K338" s="1192"/>
      <c r="M338" s="1159"/>
    </row>
    <row r="339" spans="1:13" s="1171" customFormat="1" ht="48" customHeight="1">
      <c r="A339" s="1255">
        <v>121</v>
      </c>
      <c r="B339" s="1076">
        <v>7000015666</v>
      </c>
      <c r="C339" s="1076">
        <v>1220</v>
      </c>
      <c r="D339" s="1076" t="s">
        <v>753</v>
      </c>
      <c r="E339" s="1076">
        <v>1000028409</v>
      </c>
      <c r="F339" s="1347" t="s">
        <v>656</v>
      </c>
      <c r="G339" s="1347" t="s">
        <v>655</v>
      </c>
      <c r="H339" s="1320">
        <v>3</v>
      </c>
      <c r="I339" s="1253"/>
      <c r="J339" s="1254" t="str">
        <f t="shared" si="4"/>
        <v>Included</v>
      </c>
      <c r="K339" s="1192"/>
      <c r="M339" s="1159"/>
    </row>
    <row r="340" spans="1:13" s="1171" customFormat="1" ht="48" customHeight="1">
      <c r="A340" s="1255">
        <v>122</v>
      </c>
      <c r="B340" s="1076">
        <v>7000015666</v>
      </c>
      <c r="C340" s="1076">
        <v>1230</v>
      </c>
      <c r="D340" s="1076" t="s">
        <v>753</v>
      </c>
      <c r="E340" s="1076">
        <v>1000028411</v>
      </c>
      <c r="F340" s="1347" t="s">
        <v>657</v>
      </c>
      <c r="G340" s="1347" t="s">
        <v>655</v>
      </c>
      <c r="H340" s="1320">
        <v>3</v>
      </c>
      <c r="I340" s="1253"/>
      <c r="J340" s="1254" t="str">
        <f t="shared" si="4"/>
        <v>Included</v>
      </c>
      <c r="K340" s="1192"/>
      <c r="M340" s="1159"/>
    </row>
    <row r="341" spans="1:13" s="1171" customFormat="1" ht="48" customHeight="1">
      <c r="A341" s="1255">
        <v>123</v>
      </c>
      <c r="B341" s="1076">
        <v>7000015666</v>
      </c>
      <c r="C341" s="1076">
        <v>1240</v>
      </c>
      <c r="D341" s="1076" t="s">
        <v>753</v>
      </c>
      <c r="E341" s="1076">
        <v>1000028414</v>
      </c>
      <c r="F341" s="1347" t="s">
        <v>658</v>
      </c>
      <c r="G341" s="1347" t="s">
        <v>655</v>
      </c>
      <c r="H341" s="1320">
        <v>3</v>
      </c>
      <c r="I341" s="1253"/>
      <c r="J341" s="1254" t="str">
        <f t="shared" si="4"/>
        <v>Included</v>
      </c>
      <c r="K341" s="1192"/>
      <c r="M341" s="1159"/>
    </row>
    <row r="342" spans="1:13" s="1171" customFormat="1" ht="48" customHeight="1">
      <c r="A342" s="1255">
        <v>124</v>
      </c>
      <c r="B342" s="1076">
        <v>7000015666</v>
      </c>
      <c r="C342" s="1076">
        <v>1250</v>
      </c>
      <c r="D342" s="1076" t="s">
        <v>753</v>
      </c>
      <c r="E342" s="1076">
        <v>1000028410</v>
      </c>
      <c r="F342" s="1347" t="s">
        <v>659</v>
      </c>
      <c r="G342" s="1347" t="s">
        <v>655</v>
      </c>
      <c r="H342" s="1320">
        <v>3</v>
      </c>
      <c r="I342" s="1253"/>
      <c r="J342" s="1254" t="str">
        <f t="shared" ref="J342:J405" si="5">IF(I342=0, "Included",IF(ISERROR(H342*I342), I342, H342*I342))</f>
        <v>Included</v>
      </c>
      <c r="K342" s="1192"/>
      <c r="M342" s="1159"/>
    </row>
    <row r="343" spans="1:13" s="1171" customFormat="1" ht="48" customHeight="1">
      <c r="A343" s="1255">
        <v>125</v>
      </c>
      <c r="B343" s="1076">
        <v>7000015666</v>
      </c>
      <c r="C343" s="1076">
        <v>1260</v>
      </c>
      <c r="D343" s="1076" t="s">
        <v>753</v>
      </c>
      <c r="E343" s="1076">
        <v>1000006308</v>
      </c>
      <c r="F343" s="1347" t="s">
        <v>660</v>
      </c>
      <c r="G343" s="1347" t="s">
        <v>582</v>
      </c>
      <c r="H343" s="1320">
        <v>450</v>
      </c>
      <c r="I343" s="1253"/>
      <c r="J343" s="1254" t="str">
        <f t="shared" si="5"/>
        <v>Included</v>
      </c>
      <c r="K343" s="1192"/>
      <c r="M343" s="1159"/>
    </row>
    <row r="344" spans="1:13" s="1171" customFormat="1" ht="48" customHeight="1">
      <c r="A344" s="1255">
        <v>126</v>
      </c>
      <c r="B344" s="1076">
        <v>7000015666</v>
      </c>
      <c r="C344" s="1076">
        <v>1270</v>
      </c>
      <c r="D344" s="1076" t="s">
        <v>753</v>
      </c>
      <c r="E344" s="1076">
        <v>1000029110</v>
      </c>
      <c r="F344" s="1347" t="s">
        <v>661</v>
      </c>
      <c r="G344" s="1347" t="s">
        <v>601</v>
      </c>
      <c r="H344" s="1320">
        <v>11400</v>
      </c>
      <c r="I344" s="1253"/>
      <c r="J344" s="1254" t="str">
        <f t="shared" si="5"/>
        <v>Included</v>
      </c>
      <c r="K344" s="1192"/>
      <c r="M344" s="1159"/>
    </row>
    <row r="345" spans="1:13" s="1171" customFormat="1" ht="48" customHeight="1">
      <c r="A345" s="1255">
        <v>127</v>
      </c>
      <c r="B345" s="1076">
        <v>7000015666</v>
      </c>
      <c r="C345" s="1076">
        <v>1280</v>
      </c>
      <c r="D345" s="1076" t="s">
        <v>753</v>
      </c>
      <c r="E345" s="1076">
        <v>1000029112</v>
      </c>
      <c r="F345" s="1347" t="s">
        <v>662</v>
      </c>
      <c r="G345" s="1347" t="s">
        <v>601</v>
      </c>
      <c r="H345" s="1320">
        <v>4200</v>
      </c>
      <c r="I345" s="1253"/>
      <c r="J345" s="1254" t="str">
        <f t="shared" si="5"/>
        <v>Included</v>
      </c>
      <c r="K345" s="1192"/>
      <c r="M345" s="1159"/>
    </row>
    <row r="346" spans="1:13" s="1171" customFormat="1" ht="48" customHeight="1">
      <c r="A346" s="1255">
        <v>128</v>
      </c>
      <c r="B346" s="1076">
        <v>7000015666</v>
      </c>
      <c r="C346" s="1076">
        <v>1290</v>
      </c>
      <c r="D346" s="1076" t="s">
        <v>753</v>
      </c>
      <c r="E346" s="1076">
        <v>1000029111</v>
      </c>
      <c r="F346" s="1347" t="s">
        <v>663</v>
      </c>
      <c r="G346" s="1347" t="s">
        <v>601</v>
      </c>
      <c r="H346" s="1320">
        <v>2100</v>
      </c>
      <c r="I346" s="1253"/>
      <c r="J346" s="1254" t="str">
        <f t="shared" si="5"/>
        <v>Included</v>
      </c>
      <c r="K346" s="1192"/>
      <c r="M346" s="1159"/>
    </row>
    <row r="347" spans="1:13" s="1171" customFormat="1" ht="48" customHeight="1">
      <c r="A347" s="1255">
        <v>129</v>
      </c>
      <c r="B347" s="1076">
        <v>7000015666</v>
      </c>
      <c r="C347" s="1076">
        <v>1300</v>
      </c>
      <c r="D347" s="1076" t="s">
        <v>753</v>
      </c>
      <c r="E347" s="1076">
        <v>1000025958</v>
      </c>
      <c r="F347" s="1347" t="s">
        <v>664</v>
      </c>
      <c r="G347" s="1347" t="s">
        <v>574</v>
      </c>
      <c r="H347" s="1320">
        <v>90</v>
      </c>
      <c r="I347" s="1253"/>
      <c r="J347" s="1254" t="str">
        <f t="shared" si="5"/>
        <v>Included</v>
      </c>
      <c r="K347" s="1192"/>
      <c r="M347" s="1159"/>
    </row>
    <row r="348" spans="1:13" s="1171" customFormat="1" ht="48" customHeight="1">
      <c r="A348" s="1255">
        <v>130</v>
      </c>
      <c r="B348" s="1076">
        <v>7000015666</v>
      </c>
      <c r="C348" s="1076">
        <v>1310</v>
      </c>
      <c r="D348" s="1076" t="s">
        <v>753</v>
      </c>
      <c r="E348" s="1076">
        <v>1000028395</v>
      </c>
      <c r="F348" s="1347" t="s">
        <v>665</v>
      </c>
      <c r="G348" s="1347" t="s">
        <v>575</v>
      </c>
      <c r="H348" s="1320">
        <v>60</v>
      </c>
      <c r="I348" s="1253"/>
      <c r="J348" s="1254" t="str">
        <f t="shared" si="5"/>
        <v>Included</v>
      </c>
      <c r="K348" s="1192"/>
      <c r="M348" s="1159"/>
    </row>
    <row r="349" spans="1:13" s="1171" customFormat="1" ht="48" customHeight="1">
      <c r="A349" s="1255">
        <v>131</v>
      </c>
      <c r="B349" s="1076">
        <v>7000015666</v>
      </c>
      <c r="C349" s="1076">
        <v>1320</v>
      </c>
      <c r="D349" s="1076" t="s">
        <v>753</v>
      </c>
      <c r="E349" s="1076">
        <v>1000045341</v>
      </c>
      <c r="F349" s="1347" t="s">
        <v>623</v>
      </c>
      <c r="G349" s="1347" t="s">
        <v>574</v>
      </c>
      <c r="H349" s="1320">
        <v>108</v>
      </c>
      <c r="I349" s="1253"/>
      <c r="J349" s="1254" t="str">
        <f t="shared" si="5"/>
        <v>Included</v>
      </c>
      <c r="K349" s="1192"/>
      <c r="M349" s="1159"/>
    </row>
    <row r="350" spans="1:13" s="1171" customFormat="1" ht="48" customHeight="1">
      <c r="A350" s="1255">
        <v>132</v>
      </c>
      <c r="B350" s="1076">
        <v>7000015666</v>
      </c>
      <c r="C350" s="1076">
        <v>1330</v>
      </c>
      <c r="D350" s="1076" t="s">
        <v>753</v>
      </c>
      <c r="E350" s="1076">
        <v>1000056398</v>
      </c>
      <c r="F350" s="1347" t="s">
        <v>624</v>
      </c>
      <c r="G350" s="1347" t="s">
        <v>575</v>
      </c>
      <c r="H350" s="1320">
        <v>36</v>
      </c>
      <c r="I350" s="1253"/>
      <c r="J350" s="1254" t="str">
        <f t="shared" si="5"/>
        <v>Included</v>
      </c>
      <c r="K350" s="1192"/>
      <c r="M350" s="1159"/>
    </row>
    <row r="351" spans="1:13" s="1171" customFormat="1" ht="48" customHeight="1">
      <c r="A351" s="1255">
        <v>133</v>
      </c>
      <c r="B351" s="1076">
        <v>7000015666</v>
      </c>
      <c r="C351" s="1076">
        <v>1340</v>
      </c>
      <c r="D351" s="1076" t="s">
        <v>753</v>
      </c>
      <c r="E351" s="1076">
        <v>1000028400</v>
      </c>
      <c r="F351" s="1347" t="s">
        <v>666</v>
      </c>
      <c r="G351" s="1347" t="s">
        <v>575</v>
      </c>
      <c r="H351" s="1320">
        <v>24</v>
      </c>
      <c r="I351" s="1253"/>
      <c r="J351" s="1254" t="str">
        <f t="shared" si="5"/>
        <v>Included</v>
      </c>
      <c r="K351" s="1192"/>
      <c r="M351" s="1159"/>
    </row>
    <row r="352" spans="1:13" s="1171" customFormat="1" ht="48" customHeight="1">
      <c r="A352" s="1255">
        <v>134</v>
      </c>
      <c r="B352" s="1076">
        <v>7000015666</v>
      </c>
      <c r="C352" s="1076">
        <v>1350</v>
      </c>
      <c r="D352" s="1076" t="s">
        <v>753</v>
      </c>
      <c r="E352" s="1076">
        <v>1000037002</v>
      </c>
      <c r="F352" s="1347" t="s">
        <v>667</v>
      </c>
      <c r="G352" s="1347" t="s">
        <v>578</v>
      </c>
      <c r="H352" s="1320">
        <v>16.5</v>
      </c>
      <c r="I352" s="1253"/>
      <c r="J352" s="1254" t="str">
        <f t="shared" si="5"/>
        <v>Included</v>
      </c>
      <c r="K352" s="1192"/>
      <c r="M352" s="1159"/>
    </row>
    <row r="353" spans="1:13" s="1171" customFormat="1" ht="48" customHeight="1">
      <c r="A353" s="1255">
        <v>135</v>
      </c>
      <c r="B353" s="1076">
        <v>7000015666</v>
      </c>
      <c r="C353" s="1076">
        <v>1360</v>
      </c>
      <c r="D353" s="1076" t="s">
        <v>753</v>
      </c>
      <c r="E353" s="1076">
        <v>1000040991</v>
      </c>
      <c r="F353" s="1347" t="s">
        <v>668</v>
      </c>
      <c r="G353" s="1347" t="s">
        <v>575</v>
      </c>
      <c r="H353" s="1320">
        <v>3</v>
      </c>
      <c r="I353" s="1253"/>
      <c r="J353" s="1254" t="str">
        <f t="shared" si="5"/>
        <v>Included</v>
      </c>
      <c r="K353" s="1192"/>
      <c r="M353" s="1159"/>
    </row>
    <row r="354" spans="1:13" s="1171" customFormat="1" ht="48" customHeight="1">
      <c r="A354" s="1255">
        <v>136</v>
      </c>
      <c r="B354" s="1076">
        <v>7000015666</v>
      </c>
      <c r="C354" s="1076">
        <v>1370</v>
      </c>
      <c r="D354" s="1076" t="s">
        <v>753</v>
      </c>
      <c r="E354" s="1076">
        <v>1000034279</v>
      </c>
      <c r="F354" s="1347" t="s">
        <v>669</v>
      </c>
      <c r="G354" s="1347" t="s">
        <v>574</v>
      </c>
      <c r="H354" s="1320">
        <v>3</v>
      </c>
      <c r="I354" s="1253"/>
      <c r="J354" s="1254" t="str">
        <f t="shared" si="5"/>
        <v>Included</v>
      </c>
      <c r="K354" s="1192"/>
      <c r="M354" s="1159"/>
    </row>
    <row r="355" spans="1:13" s="1171" customFormat="1" ht="48" customHeight="1">
      <c r="A355" s="1255">
        <v>137</v>
      </c>
      <c r="B355" s="1076">
        <v>7000015666</v>
      </c>
      <c r="C355" s="1076">
        <v>1380</v>
      </c>
      <c r="D355" s="1076" t="s">
        <v>753</v>
      </c>
      <c r="E355" s="1076">
        <v>1000012022</v>
      </c>
      <c r="F355" s="1347" t="s">
        <v>576</v>
      </c>
      <c r="G355" s="1347" t="s">
        <v>574</v>
      </c>
      <c r="H355" s="1320">
        <v>3</v>
      </c>
      <c r="I355" s="1253"/>
      <c r="J355" s="1254" t="str">
        <f t="shared" si="5"/>
        <v>Included</v>
      </c>
      <c r="K355" s="1192"/>
      <c r="M355" s="1159"/>
    </row>
    <row r="356" spans="1:13" s="1171" customFormat="1" ht="48" customHeight="1">
      <c r="A356" s="1255">
        <v>138</v>
      </c>
      <c r="B356" s="1076">
        <v>7000015666</v>
      </c>
      <c r="C356" s="1076">
        <v>1390</v>
      </c>
      <c r="D356" s="1076" t="s">
        <v>753</v>
      </c>
      <c r="E356" s="1076">
        <v>1000027449</v>
      </c>
      <c r="F356" s="1347" t="s">
        <v>670</v>
      </c>
      <c r="G356" s="1347" t="s">
        <v>574</v>
      </c>
      <c r="H356" s="1320">
        <v>3</v>
      </c>
      <c r="I356" s="1253"/>
      <c r="J356" s="1254" t="str">
        <f t="shared" si="5"/>
        <v>Included</v>
      </c>
      <c r="K356" s="1192"/>
      <c r="M356" s="1159"/>
    </row>
    <row r="357" spans="1:13" s="1171" customFormat="1" ht="48" customHeight="1">
      <c r="A357" s="1255">
        <v>139</v>
      </c>
      <c r="B357" s="1076">
        <v>7000015666</v>
      </c>
      <c r="C357" s="1076">
        <v>1410</v>
      </c>
      <c r="D357" s="1076" t="s">
        <v>754</v>
      </c>
      <c r="E357" s="1076">
        <v>1000028385</v>
      </c>
      <c r="F357" s="1347" t="s">
        <v>626</v>
      </c>
      <c r="G357" s="1347" t="s">
        <v>574</v>
      </c>
      <c r="H357" s="1320">
        <v>1</v>
      </c>
      <c r="I357" s="1253"/>
      <c r="J357" s="1254" t="str">
        <f t="shared" si="5"/>
        <v>Included</v>
      </c>
      <c r="K357" s="1192"/>
      <c r="M357" s="1159"/>
    </row>
    <row r="358" spans="1:13" s="1171" customFormat="1" ht="48" customHeight="1">
      <c r="A358" s="1255">
        <v>140</v>
      </c>
      <c r="B358" s="1076">
        <v>7000015666</v>
      </c>
      <c r="C358" s="1076">
        <v>1420</v>
      </c>
      <c r="D358" s="1076" t="s">
        <v>754</v>
      </c>
      <c r="E358" s="1076">
        <v>1000037908</v>
      </c>
      <c r="F358" s="1347" t="s">
        <v>594</v>
      </c>
      <c r="G358" s="1347" t="s">
        <v>574</v>
      </c>
      <c r="H358" s="1320">
        <v>10</v>
      </c>
      <c r="I358" s="1253"/>
      <c r="J358" s="1254" t="str">
        <f t="shared" si="5"/>
        <v>Included</v>
      </c>
      <c r="K358" s="1192"/>
      <c r="M358" s="1159"/>
    </row>
    <row r="359" spans="1:13" s="1171" customFormat="1" ht="48" customHeight="1">
      <c r="A359" s="1255">
        <v>141</v>
      </c>
      <c r="B359" s="1076">
        <v>7000015666</v>
      </c>
      <c r="C359" s="1076">
        <v>1430</v>
      </c>
      <c r="D359" s="1076" t="s">
        <v>754</v>
      </c>
      <c r="E359" s="1076">
        <v>1000022797</v>
      </c>
      <c r="F359" s="1347" t="s">
        <v>627</v>
      </c>
      <c r="G359" s="1347" t="s">
        <v>574</v>
      </c>
      <c r="H359" s="1320">
        <v>2</v>
      </c>
      <c r="I359" s="1253"/>
      <c r="J359" s="1254" t="str">
        <f t="shared" si="5"/>
        <v>Included</v>
      </c>
      <c r="K359" s="1192"/>
      <c r="M359" s="1159"/>
    </row>
    <row r="360" spans="1:13" s="1171" customFormat="1" ht="48" customHeight="1">
      <c r="A360" s="1255">
        <v>142</v>
      </c>
      <c r="B360" s="1076">
        <v>7000015666</v>
      </c>
      <c r="C360" s="1076">
        <v>1440</v>
      </c>
      <c r="D360" s="1076" t="s">
        <v>754</v>
      </c>
      <c r="E360" s="1076">
        <v>1000028406</v>
      </c>
      <c r="F360" s="1347" t="s">
        <v>628</v>
      </c>
      <c r="G360" s="1347" t="s">
        <v>575</v>
      </c>
      <c r="H360" s="1320">
        <v>1</v>
      </c>
      <c r="I360" s="1253"/>
      <c r="J360" s="1254" t="str">
        <f t="shared" si="5"/>
        <v>Included</v>
      </c>
      <c r="K360" s="1192"/>
      <c r="M360" s="1159"/>
    </row>
    <row r="361" spans="1:13" s="1171" customFormat="1" ht="48" customHeight="1">
      <c r="A361" s="1255">
        <v>143</v>
      </c>
      <c r="B361" s="1076">
        <v>7000015666</v>
      </c>
      <c r="C361" s="1076">
        <v>1450</v>
      </c>
      <c r="D361" s="1076" t="s">
        <v>754</v>
      </c>
      <c r="E361" s="1076">
        <v>1000028407</v>
      </c>
      <c r="F361" s="1347" t="s">
        <v>629</v>
      </c>
      <c r="G361" s="1347" t="s">
        <v>575</v>
      </c>
      <c r="H361" s="1320">
        <v>1</v>
      </c>
      <c r="I361" s="1253"/>
      <c r="J361" s="1254" t="str">
        <f t="shared" si="5"/>
        <v>Included</v>
      </c>
      <c r="K361" s="1192"/>
      <c r="M361" s="1159"/>
    </row>
    <row r="362" spans="1:13" s="1171" customFormat="1" ht="48" customHeight="1">
      <c r="A362" s="1255">
        <v>144</v>
      </c>
      <c r="B362" s="1076">
        <v>7000015666</v>
      </c>
      <c r="C362" s="1076">
        <v>1460</v>
      </c>
      <c r="D362" s="1076" t="s">
        <v>754</v>
      </c>
      <c r="E362" s="1076">
        <v>1000040985</v>
      </c>
      <c r="F362" s="1347" t="s">
        <v>630</v>
      </c>
      <c r="G362" s="1347" t="s">
        <v>575</v>
      </c>
      <c r="H362" s="1320">
        <v>2</v>
      </c>
      <c r="I362" s="1253"/>
      <c r="J362" s="1254" t="str">
        <f t="shared" si="5"/>
        <v>Included</v>
      </c>
      <c r="K362" s="1192"/>
      <c r="M362" s="1159"/>
    </row>
    <row r="363" spans="1:13" s="1171" customFormat="1" ht="48" customHeight="1">
      <c r="A363" s="1255">
        <v>145</v>
      </c>
      <c r="B363" s="1076">
        <v>7000015666</v>
      </c>
      <c r="C363" s="1076">
        <v>1470</v>
      </c>
      <c r="D363" s="1076" t="s">
        <v>754</v>
      </c>
      <c r="E363" s="1076">
        <v>1000002095</v>
      </c>
      <c r="F363" s="1347" t="s">
        <v>631</v>
      </c>
      <c r="G363" s="1347" t="s">
        <v>574</v>
      </c>
      <c r="H363" s="1320">
        <v>1</v>
      </c>
      <c r="I363" s="1253"/>
      <c r="J363" s="1254" t="str">
        <f t="shared" si="5"/>
        <v>Included</v>
      </c>
      <c r="K363" s="1192"/>
      <c r="M363" s="1159"/>
    </row>
    <row r="364" spans="1:13" s="1171" customFormat="1" ht="48" customHeight="1">
      <c r="A364" s="1255">
        <v>146</v>
      </c>
      <c r="B364" s="1076">
        <v>7000015666</v>
      </c>
      <c r="C364" s="1076">
        <v>1480</v>
      </c>
      <c r="D364" s="1076" t="s">
        <v>754</v>
      </c>
      <c r="E364" s="1076">
        <v>1000002094</v>
      </c>
      <c r="F364" s="1347" t="s">
        <v>632</v>
      </c>
      <c r="G364" s="1347" t="s">
        <v>574</v>
      </c>
      <c r="H364" s="1320">
        <v>2</v>
      </c>
      <c r="I364" s="1253"/>
      <c r="J364" s="1254" t="str">
        <f t="shared" si="5"/>
        <v>Included</v>
      </c>
      <c r="K364" s="1192"/>
      <c r="M364" s="1159"/>
    </row>
    <row r="365" spans="1:13" s="1171" customFormat="1" ht="48" customHeight="1">
      <c r="A365" s="1255">
        <v>147</v>
      </c>
      <c r="B365" s="1076">
        <v>7000015666</v>
      </c>
      <c r="C365" s="1076">
        <v>1490</v>
      </c>
      <c r="D365" s="1076" t="s">
        <v>754</v>
      </c>
      <c r="E365" s="1076">
        <v>1000022798</v>
      </c>
      <c r="F365" s="1347" t="s">
        <v>633</v>
      </c>
      <c r="G365" s="1347" t="s">
        <v>574</v>
      </c>
      <c r="H365" s="1320">
        <v>1</v>
      </c>
      <c r="I365" s="1253"/>
      <c r="J365" s="1254" t="str">
        <f t="shared" si="5"/>
        <v>Included</v>
      </c>
      <c r="K365" s="1192"/>
      <c r="M365" s="1159"/>
    </row>
    <row r="366" spans="1:13" s="1171" customFormat="1" ht="48" customHeight="1">
      <c r="A366" s="1255">
        <v>148</v>
      </c>
      <c r="B366" s="1076">
        <v>7000015666</v>
      </c>
      <c r="C366" s="1076">
        <v>1500</v>
      </c>
      <c r="D366" s="1076" t="s">
        <v>754</v>
      </c>
      <c r="E366" s="1076">
        <v>1000056010</v>
      </c>
      <c r="F366" s="1347" t="s">
        <v>769</v>
      </c>
      <c r="G366" s="1347" t="s">
        <v>575</v>
      </c>
      <c r="H366" s="1320">
        <v>3</v>
      </c>
      <c r="I366" s="1253"/>
      <c r="J366" s="1254" t="str">
        <f t="shared" si="5"/>
        <v>Included</v>
      </c>
      <c r="K366" s="1192"/>
      <c r="M366" s="1159"/>
    </row>
    <row r="367" spans="1:13" s="1171" customFormat="1" ht="48" customHeight="1">
      <c r="A367" s="1255">
        <v>149</v>
      </c>
      <c r="B367" s="1076">
        <v>7000015666</v>
      </c>
      <c r="C367" s="1076">
        <v>1510</v>
      </c>
      <c r="D367" s="1076" t="s">
        <v>754</v>
      </c>
      <c r="E367" s="1076">
        <v>1000020401</v>
      </c>
      <c r="F367" s="1347" t="s">
        <v>635</v>
      </c>
      <c r="G367" s="1347" t="s">
        <v>574</v>
      </c>
      <c r="H367" s="1320">
        <v>12</v>
      </c>
      <c r="I367" s="1253"/>
      <c r="J367" s="1254" t="str">
        <f t="shared" si="5"/>
        <v>Included</v>
      </c>
      <c r="K367" s="1192"/>
      <c r="M367" s="1159"/>
    </row>
    <row r="368" spans="1:13" s="1171" customFormat="1" ht="48" customHeight="1">
      <c r="A368" s="1255">
        <v>150</v>
      </c>
      <c r="B368" s="1076">
        <v>7000015666</v>
      </c>
      <c r="C368" s="1076">
        <v>1520</v>
      </c>
      <c r="D368" s="1076" t="s">
        <v>754</v>
      </c>
      <c r="E368" s="1076">
        <v>1000020375</v>
      </c>
      <c r="F368" s="1347" t="s">
        <v>613</v>
      </c>
      <c r="G368" s="1347" t="s">
        <v>574</v>
      </c>
      <c r="H368" s="1320">
        <v>15</v>
      </c>
      <c r="I368" s="1253"/>
      <c r="J368" s="1254" t="str">
        <f t="shared" si="5"/>
        <v>Included</v>
      </c>
      <c r="K368" s="1192"/>
      <c r="M368" s="1159"/>
    </row>
    <row r="369" spans="1:13" s="1171" customFormat="1" ht="48" customHeight="1">
      <c r="A369" s="1255">
        <v>151</v>
      </c>
      <c r="B369" s="1076">
        <v>7000015666</v>
      </c>
      <c r="C369" s="1076">
        <v>1530</v>
      </c>
      <c r="D369" s="1076" t="s">
        <v>754</v>
      </c>
      <c r="E369" s="1076">
        <v>1000032454</v>
      </c>
      <c r="F369" s="1347" t="s">
        <v>636</v>
      </c>
      <c r="G369" s="1347" t="s">
        <v>574</v>
      </c>
      <c r="H369" s="1320">
        <v>3</v>
      </c>
      <c r="I369" s="1253"/>
      <c r="J369" s="1254" t="str">
        <f t="shared" si="5"/>
        <v>Included</v>
      </c>
      <c r="K369" s="1192"/>
      <c r="M369" s="1159"/>
    </row>
    <row r="370" spans="1:13" s="1171" customFormat="1" ht="48" customHeight="1">
      <c r="A370" s="1255">
        <v>152</v>
      </c>
      <c r="B370" s="1076">
        <v>7000015666</v>
      </c>
      <c r="C370" s="1076">
        <v>1540</v>
      </c>
      <c r="D370" s="1076" t="s">
        <v>754</v>
      </c>
      <c r="E370" s="1076">
        <v>1000028389</v>
      </c>
      <c r="F370" s="1347" t="s">
        <v>637</v>
      </c>
      <c r="G370" s="1347" t="s">
        <v>574</v>
      </c>
      <c r="H370" s="1320">
        <v>1</v>
      </c>
      <c r="I370" s="1253"/>
      <c r="J370" s="1254" t="str">
        <f t="shared" si="5"/>
        <v>Included</v>
      </c>
      <c r="K370" s="1192"/>
      <c r="M370" s="1159"/>
    </row>
    <row r="371" spans="1:13" s="1171" customFormat="1" ht="48" customHeight="1">
      <c r="A371" s="1255">
        <v>153</v>
      </c>
      <c r="B371" s="1076">
        <v>7000015666</v>
      </c>
      <c r="C371" s="1076">
        <v>1550</v>
      </c>
      <c r="D371" s="1076" t="s">
        <v>754</v>
      </c>
      <c r="E371" s="1076">
        <v>1000028388</v>
      </c>
      <c r="F371" s="1347" t="s">
        <v>638</v>
      </c>
      <c r="G371" s="1347" t="s">
        <v>574</v>
      </c>
      <c r="H371" s="1320">
        <v>4</v>
      </c>
      <c r="I371" s="1253"/>
      <c r="J371" s="1254" t="str">
        <f t="shared" si="5"/>
        <v>Included</v>
      </c>
      <c r="K371" s="1192"/>
      <c r="M371" s="1159"/>
    </row>
    <row r="372" spans="1:13" s="1171" customFormat="1" ht="48" customHeight="1">
      <c r="A372" s="1255">
        <v>154</v>
      </c>
      <c r="B372" s="1076">
        <v>7000015666</v>
      </c>
      <c r="C372" s="1076">
        <v>1560</v>
      </c>
      <c r="D372" s="1076" t="s">
        <v>754</v>
      </c>
      <c r="E372" s="1076">
        <v>1000022782</v>
      </c>
      <c r="F372" s="1347" t="s">
        <v>610</v>
      </c>
      <c r="G372" s="1347" t="s">
        <v>574</v>
      </c>
      <c r="H372" s="1320">
        <v>4</v>
      </c>
      <c r="I372" s="1253"/>
      <c r="J372" s="1254" t="str">
        <f t="shared" si="5"/>
        <v>Included</v>
      </c>
      <c r="K372" s="1192"/>
      <c r="M372" s="1159"/>
    </row>
    <row r="373" spans="1:13" s="1171" customFormat="1" ht="48" customHeight="1">
      <c r="A373" s="1255">
        <v>155</v>
      </c>
      <c r="B373" s="1076">
        <v>7000015666</v>
      </c>
      <c r="C373" s="1076">
        <v>1570</v>
      </c>
      <c r="D373" s="1076" t="s">
        <v>754</v>
      </c>
      <c r="E373" s="1076">
        <v>1000040984</v>
      </c>
      <c r="F373" s="1347" t="s">
        <v>639</v>
      </c>
      <c r="G373" s="1347" t="s">
        <v>575</v>
      </c>
      <c r="H373" s="1320">
        <v>1</v>
      </c>
      <c r="I373" s="1253"/>
      <c r="J373" s="1254" t="str">
        <f t="shared" si="5"/>
        <v>Included</v>
      </c>
      <c r="K373" s="1192"/>
      <c r="M373" s="1159"/>
    </row>
    <row r="374" spans="1:13" s="1171" customFormat="1" ht="48" customHeight="1">
      <c r="A374" s="1255">
        <v>156</v>
      </c>
      <c r="B374" s="1076">
        <v>7000015666</v>
      </c>
      <c r="C374" s="1076">
        <v>1580</v>
      </c>
      <c r="D374" s="1076" t="s">
        <v>754</v>
      </c>
      <c r="E374" s="1076">
        <v>1000040983</v>
      </c>
      <c r="F374" s="1347" t="s">
        <v>640</v>
      </c>
      <c r="G374" s="1347" t="s">
        <v>575</v>
      </c>
      <c r="H374" s="1320">
        <v>1</v>
      </c>
      <c r="I374" s="1253"/>
      <c r="J374" s="1254" t="str">
        <f t="shared" si="5"/>
        <v>Included</v>
      </c>
      <c r="K374" s="1192"/>
      <c r="M374" s="1159"/>
    </row>
    <row r="375" spans="1:13" s="1171" customFormat="1" ht="48" customHeight="1">
      <c r="A375" s="1255">
        <v>157</v>
      </c>
      <c r="B375" s="1076">
        <v>7000015666</v>
      </c>
      <c r="C375" s="1076">
        <v>1590</v>
      </c>
      <c r="D375" s="1076" t="s">
        <v>754</v>
      </c>
      <c r="E375" s="1076">
        <v>1000004303</v>
      </c>
      <c r="F375" s="1347" t="s">
        <v>641</v>
      </c>
      <c r="G375" s="1347" t="s">
        <v>575</v>
      </c>
      <c r="H375" s="1320">
        <v>1</v>
      </c>
      <c r="I375" s="1253"/>
      <c r="J375" s="1254" t="str">
        <f t="shared" si="5"/>
        <v>Included</v>
      </c>
      <c r="K375" s="1192"/>
      <c r="M375" s="1159"/>
    </row>
    <row r="376" spans="1:13" s="1171" customFormat="1" ht="48" customHeight="1">
      <c r="A376" s="1255">
        <v>158</v>
      </c>
      <c r="B376" s="1076">
        <v>7000015666</v>
      </c>
      <c r="C376" s="1076">
        <v>1600</v>
      </c>
      <c r="D376" s="1076" t="s">
        <v>754</v>
      </c>
      <c r="E376" s="1076">
        <v>1000029987</v>
      </c>
      <c r="F376" s="1347" t="s">
        <v>642</v>
      </c>
      <c r="G376" s="1347" t="s">
        <v>582</v>
      </c>
      <c r="H376" s="1320">
        <v>50</v>
      </c>
      <c r="I376" s="1253"/>
      <c r="J376" s="1254" t="str">
        <f t="shared" si="5"/>
        <v>Included</v>
      </c>
      <c r="K376" s="1192"/>
      <c r="M376" s="1159"/>
    </row>
    <row r="377" spans="1:13" s="1171" customFormat="1" ht="48" customHeight="1">
      <c r="A377" s="1255">
        <v>159</v>
      </c>
      <c r="B377" s="1076">
        <v>7000015666</v>
      </c>
      <c r="C377" s="1076">
        <v>1610</v>
      </c>
      <c r="D377" s="1076" t="s">
        <v>754</v>
      </c>
      <c r="E377" s="1076">
        <v>1000027320</v>
      </c>
      <c r="F377" s="1347" t="s">
        <v>643</v>
      </c>
      <c r="G377" s="1347" t="s">
        <v>582</v>
      </c>
      <c r="H377" s="1320">
        <v>200</v>
      </c>
      <c r="I377" s="1253"/>
      <c r="J377" s="1254" t="str">
        <f t="shared" si="5"/>
        <v>Included</v>
      </c>
      <c r="K377" s="1192"/>
      <c r="M377" s="1159"/>
    </row>
    <row r="378" spans="1:13" s="1171" customFormat="1" ht="48" customHeight="1">
      <c r="A378" s="1255">
        <v>160</v>
      </c>
      <c r="B378" s="1076">
        <v>7000015666</v>
      </c>
      <c r="C378" s="1076">
        <v>1620</v>
      </c>
      <c r="D378" s="1076" t="s">
        <v>754</v>
      </c>
      <c r="E378" s="1076">
        <v>1000029995</v>
      </c>
      <c r="F378" s="1347" t="s">
        <v>644</v>
      </c>
      <c r="G378" s="1347" t="s">
        <v>575</v>
      </c>
      <c r="H378" s="1320">
        <v>2</v>
      </c>
      <c r="I378" s="1253"/>
      <c r="J378" s="1254" t="str">
        <f t="shared" si="5"/>
        <v>Included</v>
      </c>
      <c r="K378" s="1192"/>
      <c r="M378" s="1159"/>
    </row>
    <row r="379" spans="1:13" s="1171" customFormat="1" ht="48" customHeight="1">
      <c r="A379" s="1255">
        <v>161</v>
      </c>
      <c r="B379" s="1076">
        <v>7000015666</v>
      </c>
      <c r="C379" s="1076">
        <v>1630</v>
      </c>
      <c r="D379" s="1076" t="s">
        <v>754</v>
      </c>
      <c r="E379" s="1076">
        <v>1000029993</v>
      </c>
      <c r="F379" s="1347" t="s">
        <v>645</v>
      </c>
      <c r="G379" s="1347" t="s">
        <v>575</v>
      </c>
      <c r="H379" s="1320">
        <v>2</v>
      </c>
      <c r="I379" s="1253"/>
      <c r="J379" s="1254" t="str">
        <f t="shared" si="5"/>
        <v>Included</v>
      </c>
      <c r="K379" s="1192"/>
      <c r="M379" s="1159"/>
    </row>
    <row r="380" spans="1:13" s="1171" customFormat="1" ht="48" customHeight="1">
      <c r="A380" s="1255">
        <v>162</v>
      </c>
      <c r="B380" s="1076">
        <v>7000015666</v>
      </c>
      <c r="C380" s="1076">
        <v>1640</v>
      </c>
      <c r="D380" s="1076" t="s">
        <v>754</v>
      </c>
      <c r="E380" s="1076">
        <v>1000033216</v>
      </c>
      <c r="F380" s="1347" t="s">
        <v>646</v>
      </c>
      <c r="G380" s="1347" t="s">
        <v>575</v>
      </c>
      <c r="H380" s="1320">
        <v>4</v>
      </c>
      <c r="I380" s="1253"/>
      <c r="J380" s="1254" t="str">
        <f t="shared" si="5"/>
        <v>Included</v>
      </c>
      <c r="K380" s="1192"/>
      <c r="M380" s="1159"/>
    </row>
    <row r="381" spans="1:13" s="1171" customFormat="1" ht="48" customHeight="1">
      <c r="A381" s="1255">
        <v>163</v>
      </c>
      <c r="B381" s="1076">
        <v>7000015666</v>
      </c>
      <c r="C381" s="1076">
        <v>1650</v>
      </c>
      <c r="D381" s="1076" t="s">
        <v>754</v>
      </c>
      <c r="E381" s="1076">
        <v>1000033215</v>
      </c>
      <c r="F381" s="1347" t="s">
        <v>647</v>
      </c>
      <c r="G381" s="1347" t="s">
        <v>575</v>
      </c>
      <c r="H381" s="1320">
        <v>4</v>
      </c>
      <c r="I381" s="1253"/>
      <c r="J381" s="1254" t="str">
        <f t="shared" si="5"/>
        <v>Included</v>
      </c>
      <c r="K381" s="1192"/>
      <c r="M381" s="1159"/>
    </row>
    <row r="382" spans="1:13" s="1171" customFormat="1" ht="48" customHeight="1">
      <c r="A382" s="1255">
        <v>164</v>
      </c>
      <c r="B382" s="1076">
        <v>7000015666</v>
      </c>
      <c r="C382" s="1076">
        <v>1660</v>
      </c>
      <c r="D382" s="1076" t="s">
        <v>754</v>
      </c>
      <c r="E382" s="1076">
        <v>1000000499</v>
      </c>
      <c r="F382" s="1347" t="s">
        <v>648</v>
      </c>
      <c r="G382" s="1347" t="s">
        <v>582</v>
      </c>
      <c r="H382" s="1320">
        <v>70</v>
      </c>
      <c r="I382" s="1253"/>
      <c r="J382" s="1254" t="str">
        <f t="shared" si="5"/>
        <v>Included</v>
      </c>
      <c r="K382" s="1192"/>
      <c r="M382" s="1159"/>
    </row>
    <row r="383" spans="1:13" s="1171" customFormat="1" ht="48" customHeight="1">
      <c r="A383" s="1255">
        <v>165</v>
      </c>
      <c r="B383" s="1076">
        <v>7000015666</v>
      </c>
      <c r="C383" s="1076">
        <v>1670</v>
      </c>
      <c r="D383" s="1076" t="s">
        <v>754</v>
      </c>
      <c r="E383" s="1076">
        <v>1000000511</v>
      </c>
      <c r="F383" s="1347" t="s">
        <v>649</v>
      </c>
      <c r="G383" s="1347" t="s">
        <v>582</v>
      </c>
      <c r="H383" s="1320">
        <v>40</v>
      </c>
      <c r="I383" s="1253"/>
      <c r="J383" s="1254" t="str">
        <f t="shared" si="5"/>
        <v>Included</v>
      </c>
      <c r="K383" s="1192"/>
      <c r="M383" s="1159"/>
    </row>
    <row r="384" spans="1:13" s="1171" customFormat="1" ht="48" customHeight="1">
      <c r="A384" s="1255">
        <v>166</v>
      </c>
      <c r="B384" s="1076">
        <v>7000015666</v>
      </c>
      <c r="C384" s="1076">
        <v>1680</v>
      </c>
      <c r="D384" s="1076" t="s">
        <v>754</v>
      </c>
      <c r="E384" s="1076">
        <v>1000037127</v>
      </c>
      <c r="F384" s="1347" t="s">
        <v>650</v>
      </c>
      <c r="G384" s="1347" t="s">
        <v>582</v>
      </c>
      <c r="H384" s="1320">
        <v>20</v>
      </c>
      <c r="I384" s="1253"/>
      <c r="J384" s="1254" t="str">
        <f t="shared" si="5"/>
        <v>Included</v>
      </c>
      <c r="K384" s="1192"/>
      <c r="M384" s="1159"/>
    </row>
    <row r="385" spans="1:13" s="1171" customFormat="1" ht="48" customHeight="1">
      <c r="A385" s="1255">
        <v>167</v>
      </c>
      <c r="B385" s="1076">
        <v>7000015666</v>
      </c>
      <c r="C385" s="1076">
        <v>1690</v>
      </c>
      <c r="D385" s="1076" t="s">
        <v>754</v>
      </c>
      <c r="E385" s="1076">
        <v>1000000480</v>
      </c>
      <c r="F385" s="1347" t="s">
        <v>651</v>
      </c>
      <c r="G385" s="1347" t="s">
        <v>582</v>
      </c>
      <c r="H385" s="1320">
        <v>265</v>
      </c>
      <c r="I385" s="1253"/>
      <c r="J385" s="1254" t="str">
        <f t="shared" si="5"/>
        <v>Included</v>
      </c>
      <c r="K385" s="1192"/>
      <c r="M385" s="1159"/>
    </row>
    <row r="386" spans="1:13" s="1171" customFormat="1" ht="48" customHeight="1">
      <c r="A386" s="1255">
        <v>168</v>
      </c>
      <c r="B386" s="1076">
        <v>7000015666</v>
      </c>
      <c r="C386" s="1076">
        <v>1700</v>
      </c>
      <c r="D386" s="1076" t="s">
        <v>754</v>
      </c>
      <c r="E386" s="1076">
        <v>1000000520</v>
      </c>
      <c r="F386" s="1347" t="s">
        <v>652</v>
      </c>
      <c r="G386" s="1347" t="s">
        <v>582</v>
      </c>
      <c r="H386" s="1320">
        <v>285</v>
      </c>
      <c r="I386" s="1253"/>
      <c r="J386" s="1254" t="str">
        <f t="shared" si="5"/>
        <v>Included</v>
      </c>
      <c r="K386" s="1192"/>
      <c r="M386" s="1159"/>
    </row>
    <row r="387" spans="1:13" s="1171" customFormat="1" ht="48" customHeight="1">
      <c r="A387" s="1255">
        <v>169</v>
      </c>
      <c r="B387" s="1076">
        <v>7000015666</v>
      </c>
      <c r="C387" s="1076">
        <v>1710</v>
      </c>
      <c r="D387" s="1076" t="s">
        <v>754</v>
      </c>
      <c r="E387" s="1076">
        <v>1000000446</v>
      </c>
      <c r="F387" s="1347" t="s">
        <v>653</v>
      </c>
      <c r="G387" s="1347" t="s">
        <v>582</v>
      </c>
      <c r="H387" s="1320">
        <v>450</v>
      </c>
      <c r="I387" s="1253"/>
      <c r="J387" s="1254" t="str">
        <f t="shared" si="5"/>
        <v>Included</v>
      </c>
      <c r="K387" s="1192"/>
      <c r="M387" s="1159"/>
    </row>
    <row r="388" spans="1:13" s="1171" customFormat="1" ht="48" customHeight="1">
      <c r="A388" s="1255">
        <v>170</v>
      </c>
      <c r="B388" s="1076">
        <v>7000015666</v>
      </c>
      <c r="C388" s="1076">
        <v>1720</v>
      </c>
      <c r="D388" s="1076" t="s">
        <v>754</v>
      </c>
      <c r="E388" s="1076">
        <v>1000028413</v>
      </c>
      <c r="F388" s="1347" t="s">
        <v>654</v>
      </c>
      <c r="G388" s="1347" t="s">
        <v>655</v>
      </c>
      <c r="H388" s="1320">
        <v>1</v>
      </c>
      <c r="I388" s="1253"/>
      <c r="J388" s="1254" t="str">
        <f t="shared" si="5"/>
        <v>Included</v>
      </c>
      <c r="K388" s="1192"/>
      <c r="M388" s="1159"/>
    </row>
    <row r="389" spans="1:13" s="1171" customFormat="1" ht="48" customHeight="1">
      <c r="A389" s="1255">
        <v>171</v>
      </c>
      <c r="B389" s="1076">
        <v>7000015666</v>
      </c>
      <c r="C389" s="1076">
        <v>1730</v>
      </c>
      <c r="D389" s="1076" t="s">
        <v>754</v>
      </c>
      <c r="E389" s="1076">
        <v>1000028409</v>
      </c>
      <c r="F389" s="1347" t="s">
        <v>656</v>
      </c>
      <c r="G389" s="1347" t="s">
        <v>655</v>
      </c>
      <c r="H389" s="1320">
        <v>1</v>
      </c>
      <c r="I389" s="1253"/>
      <c r="J389" s="1254" t="str">
        <f t="shared" si="5"/>
        <v>Included</v>
      </c>
      <c r="K389" s="1192"/>
      <c r="M389" s="1159"/>
    </row>
    <row r="390" spans="1:13" s="1171" customFormat="1" ht="48" customHeight="1">
      <c r="A390" s="1255">
        <v>172</v>
      </c>
      <c r="B390" s="1076">
        <v>7000015666</v>
      </c>
      <c r="C390" s="1076">
        <v>1740</v>
      </c>
      <c r="D390" s="1076" t="s">
        <v>754</v>
      </c>
      <c r="E390" s="1076">
        <v>1000028411</v>
      </c>
      <c r="F390" s="1347" t="s">
        <v>657</v>
      </c>
      <c r="G390" s="1347" t="s">
        <v>655</v>
      </c>
      <c r="H390" s="1320">
        <v>1</v>
      </c>
      <c r="I390" s="1253"/>
      <c r="J390" s="1254" t="str">
        <f t="shared" si="5"/>
        <v>Included</v>
      </c>
      <c r="K390" s="1192"/>
      <c r="M390" s="1159"/>
    </row>
    <row r="391" spans="1:13" s="1171" customFormat="1" ht="48" customHeight="1">
      <c r="A391" s="1255">
        <v>173</v>
      </c>
      <c r="B391" s="1076">
        <v>7000015666</v>
      </c>
      <c r="C391" s="1076">
        <v>1750</v>
      </c>
      <c r="D391" s="1076" t="s">
        <v>754</v>
      </c>
      <c r="E391" s="1076">
        <v>1000028414</v>
      </c>
      <c r="F391" s="1347" t="s">
        <v>658</v>
      </c>
      <c r="G391" s="1347" t="s">
        <v>655</v>
      </c>
      <c r="H391" s="1320">
        <v>1</v>
      </c>
      <c r="I391" s="1253"/>
      <c r="J391" s="1254" t="str">
        <f t="shared" si="5"/>
        <v>Included</v>
      </c>
      <c r="K391" s="1192"/>
      <c r="M391" s="1159"/>
    </row>
    <row r="392" spans="1:13" s="1171" customFormat="1" ht="48" customHeight="1">
      <c r="A392" s="1255">
        <v>174</v>
      </c>
      <c r="B392" s="1076">
        <v>7000015666</v>
      </c>
      <c r="C392" s="1076">
        <v>1760</v>
      </c>
      <c r="D392" s="1076" t="s">
        <v>754</v>
      </c>
      <c r="E392" s="1076">
        <v>1000028410</v>
      </c>
      <c r="F392" s="1347" t="s">
        <v>659</v>
      </c>
      <c r="G392" s="1347" t="s">
        <v>655</v>
      </c>
      <c r="H392" s="1320">
        <v>1</v>
      </c>
      <c r="I392" s="1253"/>
      <c r="J392" s="1254" t="str">
        <f t="shared" si="5"/>
        <v>Included</v>
      </c>
      <c r="K392" s="1192"/>
      <c r="M392" s="1159"/>
    </row>
    <row r="393" spans="1:13" s="1171" customFormat="1" ht="48" customHeight="1">
      <c r="A393" s="1255">
        <v>175</v>
      </c>
      <c r="B393" s="1076">
        <v>7000015666</v>
      </c>
      <c r="C393" s="1076">
        <v>1770</v>
      </c>
      <c r="D393" s="1076" t="s">
        <v>754</v>
      </c>
      <c r="E393" s="1076">
        <v>1000006308</v>
      </c>
      <c r="F393" s="1347" t="s">
        <v>660</v>
      </c>
      <c r="G393" s="1347" t="s">
        <v>582</v>
      </c>
      <c r="H393" s="1320">
        <v>150</v>
      </c>
      <c r="I393" s="1253"/>
      <c r="J393" s="1254" t="str">
        <f t="shared" si="5"/>
        <v>Included</v>
      </c>
      <c r="K393" s="1192"/>
      <c r="M393" s="1159"/>
    </row>
    <row r="394" spans="1:13" s="1171" customFormat="1" ht="48" customHeight="1">
      <c r="A394" s="1255">
        <v>176</v>
      </c>
      <c r="B394" s="1076">
        <v>7000015666</v>
      </c>
      <c r="C394" s="1076">
        <v>1780</v>
      </c>
      <c r="D394" s="1076" t="s">
        <v>754</v>
      </c>
      <c r="E394" s="1076">
        <v>1000029110</v>
      </c>
      <c r="F394" s="1347" t="s">
        <v>661</v>
      </c>
      <c r="G394" s="1347" t="s">
        <v>601</v>
      </c>
      <c r="H394" s="1320">
        <v>3800</v>
      </c>
      <c r="I394" s="1253"/>
      <c r="J394" s="1254" t="str">
        <f t="shared" si="5"/>
        <v>Included</v>
      </c>
      <c r="K394" s="1192"/>
      <c r="M394" s="1159"/>
    </row>
    <row r="395" spans="1:13" s="1171" customFormat="1" ht="48" customHeight="1">
      <c r="A395" s="1255">
        <v>177</v>
      </c>
      <c r="B395" s="1076">
        <v>7000015666</v>
      </c>
      <c r="C395" s="1076">
        <v>1790</v>
      </c>
      <c r="D395" s="1076" t="s">
        <v>754</v>
      </c>
      <c r="E395" s="1076">
        <v>1000029112</v>
      </c>
      <c r="F395" s="1347" t="s">
        <v>662</v>
      </c>
      <c r="G395" s="1347" t="s">
        <v>601</v>
      </c>
      <c r="H395" s="1320">
        <v>1400</v>
      </c>
      <c r="I395" s="1253"/>
      <c r="J395" s="1254" t="str">
        <f t="shared" si="5"/>
        <v>Included</v>
      </c>
      <c r="K395" s="1192"/>
      <c r="M395" s="1159"/>
    </row>
    <row r="396" spans="1:13" s="1171" customFormat="1" ht="48" customHeight="1">
      <c r="A396" s="1255">
        <v>178</v>
      </c>
      <c r="B396" s="1076">
        <v>7000015666</v>
      </c>
      <c r="C396" s="1076">
        <v>1800</v>
      </c>
      <c r="D396" s="1076" t="s">
        <v>754</v>
      </c>
      <c r="E396" s="1076">
        <v>1000029111</v>
      </c>
      <c r="F396" s="1347" t="s">
        <v>663</v>
      </c>
      <c r="G396" s="1347" t="s">
        <v>601</v>
      </c>
      <c r="H396" s="1320">
        <v>700</v>
      </c>
      <c r="I396" s="1253"/>
      <c r="J396" s="1254" t="str">
        <f t="shared" si="5"/>
        <v>Included</v>
      </c>
      <c r="K396" s="1192"/>
      <c r="M396" s="1159"/>
    </row>
    <row r="397" spans="1:13" s="1171" customFormat="1" ht="48" customHeight="1">
      <c r="A397" s="1255">
        <v>179</v>
      </c>
      <c r="B397" s="1076">
        <v>7000015666</v>
      </c>
      <c r="C397" s="1076">
        <v>1810</v>
      </c>
      <c r="D397" s="1076" t="s">
        <v>754</v>
      </c>
      <c r="E397" s="1076">
        <v>1000025958</v>
      </c>
      <c r="F397" s="1347" t="s">
        <v>664</v>
      </c>
      <c r="G397" s="1347" t="s">
        <v>574</v>
      </c>
      <c r="H397" s="1320">
        <v>30</v>
      </c>
      <c r="I397" s="1253"/>
      <c r="J397" s="1254" t="str">
        <f t="shared" si="5"/>
        <v>Included</v>
      </c>
      <c r="K397" s="1192"/>
      <c r="M397" s="1159"/>
    </row>
    <row r="398" spans="1:13" s="1171" customFormat="1" ht="48" customHeight="1">
      <c r="A398" s="1255">
        <v>180</v>
      </c>
      <c r="B398" s="1076">
        <v>7000015666</v>
      </c>
      <c r="C398" s="1076">
        <v>1820</v>
      </c>
      <c r="D398" s="1076" t="s">
        <v>754</v>
      </c>
      <c r="E398" s="1076">
        <v>1000028395</v>
      </c>
      <c r="F398" s="1347" t="s">
        <v>665</v>
      </c>
      <c r="G398" s="1347" t="s">
        <v>575</v>
      </c>
      <c r="H398" s="1320">
        <v>20</v>
      </c>
      <c r="I398" s="1253"/>
      <c r="J398" s="1254" t="str">
        <f t="shared" si="5"/>
        <v>Included</v>
      </c>
      <c r="K398" s="1192"/>
      <c r="M398" s="1159"/>
    </row>
    <row r="399" spans="1:13" s="1171" customFormat="1" ht="48" customHeight="1">
      <c r="A399" s="1255">
        <v>181</v>
      </c>
      <c r="B399" s="1076">
        <v>7000015666</v>
      </c>
      <c r="C399" s="1076">
        <v>1830</v>
      </c>
      <c r="D399" s="1076" t="s">
        <v>754</v>
      </c>
      <c r="E399" s="1076">
        <v>1000045341</v>
      </c>
      <c r="F399" s="1347" t="s">
        <v>623</v>
      </c>
      <c r="G399" s="1347" t="s">
        <v>574</v>
      </c>
      <c r="H399" s="1320">
        <v>36</v>
      </c>
      <c r="I399" s="1253"/>
      <c r="J399" s="1254" t="str">
        <f t="shared" si="5"/>
        <v>Included</v>
      </c>
      <c r="K399" s="1192"/>
      <c r="M399" s="1159"/>
    </row>
    <row r="400" spans="1:13" s="1171" customFormat="1" ht="48" customHeight="1">
      <c r="A400" s="1255">
        <v>182</v>
      </c>
      <c r="B400" s="1076">
        <v>7000015666</v>
      </c>
      <c r="C400" s="1076">
        <v>1840</v>
      </c>
      <c r="D400" s="1076" t="s">
        <v>754</v>
      </c>
      <c r="E400" s="1076">
        <v>1000056398</v>
      </c>
      <c r="F400" s="1347" t="s">
        <v>624</v>
      </c>
      <c r="G400" s="1347" t="s">
        <v>575</v>
      </c>
      <c r="H400" s="1320">
        <v>12</v>
      </c>
      <c r="I400" s="1253"/>
      <c r="J400" s="1254" t="str">
        <f t="shared" si="5"/>
        <v>Included</v>
      </c>
      <c r="K400" s="1192"/>
      <c r="M400" s="1159"/>
    </row>
    <row r="401" spans="1:13" s="1171" customFormat="1" ht="48" customHeight="1">
      <c r="A401" s="1255">
        <v>183</v>
      </c>
      <c r="B401" s="1076">
        <v>7000015666</v>
      </c>
      <c r="C401" s="1076">
        <v>1850</v>
      </c>
      <c r="D401" s="1076" t="s">
        <v>754</v>
      </c>
      <c r="E401" s="1076">
        <v>1000028400</v>
      </c>
      <c r="F401" s="1347" t="s">
        <v>666</v>
      </c>
      <c r="G401" s="1347" t="s">
        <v>575</v>
      </c>
      <c r="H401" s="1320">
        <v>8</v>
      </c>
      <c r="I401" s="1253"/>
      <c r="J401" s="1254" t="str">
        <f t="shared" si="5"/>
        <v>Included</v>
      </c>
      <c r="K401" s="1192"/>
      <c r="M401" s="1159"/>
    </row>
    <row r="402" spans="1:13" s="1171" customFormat="1" ht="48" customHeight="1">
      <c r="A402" s="1255">
        <v>184</v>
      </c>
      <c r="B402" s="1076">
        <v>7000015666</v>
      </c>
      <c r="C402" s="1076">
        <v>1860</v>
      </c>
      <c r="D402" s="1076" t="s">
        <v>754</v>
      </c>
      <c r="E402" s="1076">
        <v>1000037002</v>
      </c>
      <c r="F402" s="1347" t="s">
        <v>667</v>
      </c>
      <c r="G402" s="1347" t="s">
        <v>578</v>
      </c>
      <c r="H402" s="1320">
        <v>5.5</v>
      </c>
      <c r="I402" s="1253"/>
      <c r="J402" s="1254" t="str">
        <f t="shared" si="5"/>
        <v>Included</v>
      </c>
      <c r="K402" s="1192"/>
      <c r="M402" s="1159"/>
    </row>
    <row r="403" spans="1:13" s="1171" customFormat="1" ht="48" customHeight="1">
      <c r="A403" s="1255">
        <v>185</v>
      </c>
      <c r="B403" s="1076">
        <v>7000015666</v>
      </c>
      <c r="C403" s="1076">
        <v>1870</v>
      </c>
      <c r="D403" s="1076" t="s">
        <v>754</v>
      </c>
      <c r="E403" s="1076">
        <v>1000040991</v>
      </c>
      <c r="F403" s="1347" t="s">
        <v>668</v>
      </c>
      <c r="G403" s="1347" t="s">
        <v>575</v>
      </c>
      <c r="H403" s="1320">
        <v>1</v>
      </c>
      <c r="I403" s="1253"/>
      <c r="J403" s="1254" t="str">
        <f t="shared" si="5"/>
        <v>Included</v>
      </c>
      <c r="K403" s="1192"/>
      <c r="M403" s="1159"/>
    </row>
    <row r="404" spans="1:13" s="1171" customFormat="1" ht="48" customHeight="1">
      <c r="A404" s="1255">
        <v>186</v>
      </c>
      <c r="B404" s="1076">
        <v>7000015666</v>
      </c>
      <c r="C404" s="1076">
        <v>1880</v>
      </c>
      <c r="D404" s="1076" t="s">
        <v>754</v>
      </c>
      <c r="E404" s="1076">
        <v>1000034279</v>
      </c>
      <c r="F404" s="1347" t="s">
        <v>669</v>
      </c>
      <c r="G404" s="1347" t="s">
        <v>574</v>
      </c>
      <c r="H404" s="1320">
        <v>1</v>
      </c>
      <c r="I404" s="1253"/>
      <c r="J404" s="1254" t="str">
        <f t="shared" si="5"/>
        <v>Included</v>
      </c>
      <c r="K404" s="1192"/>
      <c r="M404" s="1159"/>
    </row>
    <row r="405" spans="1:13" s="1171" customFormat="1" ht="48" customHeight="1">
      <c r="A405" s="1255">
        <v>187</v>
      </c>
      <c r="B405" s="1076">
        <v>7000015666</v>
      </c>
      <c r="C405" s="1076">
        <v>1890</v>
      </c>
      <c r="D405" s="1076" t="s">
        <v>754</v>
      </c>
      <c r="E405" s="1076">
        <v>1000012022</v>
      </c>
      <c r="F405" s="1347" t="s">
        <v>576</v>
      </c>
      <c r="G405" s="1347" t="s">
        <v>574</v>
      </c>
      <c r="H405" s="1320">
        <v>1</v>
      </c>
      <c r="I405" s="1253"/>
      <c r="J405" s="1254" t="str">
        <f t="shared" si="5"/>
        <v>Included</v>
      </c>
      <c r="K405" s="1192"/>
      <c r="M405" s="1159"/>
    </row>
    <row r="406" spans="1:13" s="1171" customFormat="1" ht="48" customHeight="1">
      <c r="A406" s="1255">
        <v>188</v>
      </c>
      <c r="B406" s="1076">
        <v>7000015666</v>
      </c>
      <c r="C406" s="1076">
        <v>1900</v>
      </c>
      <c r="D406" s="1076" t="s">
        <v>754</v>
      </c>
      <c r="E406" s="1076">
        <v>1000027449</v>
      </c>
      <c r="F406" s="1347" t="s">
        <v>670</v>
      </c>
      <c r="G406" s="1347" t="s">
        <v>574</v>
      </c>
      <c r="H406" s="1320">
        <v>1</v>
      </c>
      <c r="I406" s="1253"/>
      <c r="J406" s="1254" t="str">
        <f t="shared" ref="J406:J469" si="6">IF(I406=0, "Included",IF(ISERROR(H406*I406), I406, H406*I406))</f>
        <v>Included</v>
      </c>
      <c r="K406" s="1192"/>
      <c r="M406" s="1159"/>
    </row>
    <row r="407" spans="1:13" s="1171" customFormat="1" ht="48" customHeight="1">
      <c r="A407" s="1255">
        <v>189</v>
      </c>
      <c r="B407" s="1076">
        <v>7000015692</v>
      </c>
      <c r="C407" s="1076">
        <v>20</v>
      </c>
      <c r="D407" s="1076" t="s">
        <v>754</v>
      </c>
      <c r="E407" s="1076">
        <v>1000000558</v>
      </c>
      <c r="F407" s="1347" t="s">
        <v>768</v>
      </c>
      <c r="G407" s="1347" t="s">
        <v>574</v>
      </c>
      <c r="H407" s="1320">
        <v>1</v>
      </c>
      <c r="I407" s="1253"/>
      <c r="J407" s="1254" t="str">
        <f t="shared" si="6"/>
        <v>Included</v>
      </c>
      <c r="K407" s="1192"/>
      <c r="M407" s="1159"/>
    </row>
    <row r="408" spans="1:13" s="1171" customFormat="1" ht="48" customHeight="1">
      <c r="A408" s="1255">
        <v>190</v>
      </c>
      <c r="B408" s="1076">
        <v>7000015692</v>
      </c>
      <c r="C408" s="1076">
        <v>50</v>
      </c>
      <c r="D408" s="1076" t="s">
        <v>754</v>
      </c>
      <c r="E408" s="1076">
        <v>1000041200</v>
      </c>
      <c r="F408" s="1347" t="s">
        <v>773</v>
      </c>
      <c r="G408" s="1347" t="s">
        <v>574</v>
      </c>
      <c r="H408" s="1320">
        <v>3</v>
      </c>
      <c r="I408" s="1253"/>
      <c r="J408" s="1254" t="str">
        <f t="shared" si="6"/>
        <v>Included</v>
      </c>
      <c r="K408" s="1192"/>
      <c r="M408" s="1159"/>
    </row>
    <row r="409" spans="1:13" s="1171" customFormat="1" ht="48" customHeight="1">
      <c r="A409" s="1255">
        <v>191</v>
      </c>
      <c r="B409" s="1076">
        <v>7000015666</v>
      </c>
      <c r="C409" s="1076">
        <v>1910</v>
      </c>
      <c r="D409" s="1076" t="s">
        <v>748</v>
      </c>
      <c r="E409" s="1076">
        <v>1000000558</v>
      </c>
      <c r="F409" s="1347" t="s">
        <v>768</v>
      </c>
      <c r="G409" s="1347" t="s">
        <v>574</v>
      </c>
      <c r="H409" s="1320">
        <v>2</v>
      </c>
      <c r="I409" s="1253"/>
      <c r="J409" s="1254" t="str">
        <f t="shared" si="6"/>
        <v>Included</v>
      </c>
      <c r="K409" s="1192"/>
      <c r="M409" s="1159"/>
    </row>
    <row r="410" spans="1:13" s="1171" customFormat="1" ht="48" customHeight="1">
      <c r="A410" s="1255">
        <v>192</v>
      </c>
      <c r="B410" s="1076">
        <v>7000015666</v>
      </c>
      <c r="C410" s="1076">
        <v>1920</v>
      </c>
      <c r="D410" s="1076" t="s">
        <v>748</v>
      </c>
      <c r="E410" s="1076">
        <v>1000037908</v>
      </c>
      <c r="F410" s="1347" t="s">
        <v>594</v>
      </c>
      <c r="G410" s="1347" t="s">
        <v>574</v>
      </c>
      <c r="H410" s="1320">
        <v>8</v>
      </c>
      <c r="I410" s="1253"/>
      <c r="J410" s="1254" t="str">
        <f t="shared" si="6"/>
        <v>Included</v>
      </c>
      <c r="K410" s="1192"/>
      <c r="M410" s="1159"/>
    </row>
    <row r="411" spans="1:13" s="1171" customFormat="1" ht="48" customHeight="1">
      <c r="A411" s="1255">
        <v>193</v>
      </c>
      <c r="B411" s="1076">
        <v>7000015666</v>
      </c>
      <c r="C411" s="1076">
        <v>1930</v>
      </c>
      <c r="D411" s="1076" t="s">
        <v>748</v>
      </c>
      <c r="E411" s="1076">
        <v>1000028407</v>
      </c>
      <c r="F411" s="1347" t="s">
        <v>629</v>
      </c>
      <c r="G411" s="1347" t="s">
        <v>575</v>
      </c>
      <c r="H411" s="1320">
        <v>2</v>
      </c>
      <c r="I411" s="1253"/>
      <c r="J411" s="1254" t="str">
        <f t="shared" si="6"/>
        <v>Included</v>
      </c>
      <c r="K411" s="1192"/>
      <c r="M411" s="1159"/>
    </row>
    <row r="412" spans="1:13" s="1171" customFormat="1" ht="48" customHeight="1">
      <c r="A412" s="1255">
        <v>194</v>
      </c>
      <c r="B412" s="1076">
        <v>7000015666</v>
      </c>
      <c r="C412" s="1076">
        <v>1940</v>
      </c>
      <c r="D412" s="1076" t="s">
        <v>748</v>
      </c>
      <c r="E412" s="1076">
        <v>1000056010</v>
      </c>
      <c r="F412" s="1347" t="s">
        <v>769</v>
      </c>
      <c r="G412" s="1347" t="s">
        <v>575</v>
      </c>
      <c r="H412" s="1320">
        <v>6</v>
      </c>
      <c r="I412" s="1253"/>
      <c r="J412" s="1254" t="str">
        <f t="shared" si="6"/>
        <v>Included</v>
      </c>
      <c r="K412" s="1192"/>
      <c r="M412" s="1159"/>
    </row>
    <row r="413" spans="1:13" s="1171" customFormat="1" ht="48" customHeight="1">
      <c r="A413" s="1255">
        <v>195</v>
      </c>
      <c r="B413" s="1076">
        <v>7000015666</v>
      </c>
      <c r="C413" s="1076">
        <v>1950</v>
      </c>
      <c r="D413" s="1076" t="s">
        <v>748</v>
      </c>
      <c r="E413" s="1076">
        <v>1000020401</v>
      </c>
      <c r="F413" s="1347" t="s">
        <v>635</v>
      </c>
      <c r="G413" s="1347" t="s">
        <v>574</v>
      </c>
      <c r="H413" s="1320">
        <v>6</v>
      </c>
      <c r="I413" s="1253"/>
      <c r="J413" s="1254" t="str">
        <f t="shared" si="6"/>
        <v>Included</v>
      </c>
      <c r="K413" s="1192"/>
      <c r="M413" s="1159"/>
    </row>
    <row r="414" spans="1:13" s="1171" customFormat="1" ht="48" customHeight="1">
      <c r="A414" s="1255">
        <v>196</v>
      </c>
      <c r="B414" s="1076">
        <v>7000015666</v>
      </c>
      <c r="C414" s="1076">
        <v>1960</v>
      </c>
      <c r="D414" s="1076" t="s">
        <v>748</v>
      </c>
      <c r="E414" s="1076">
        <v>1000020375</v>
      </c>
      <c r="F414" s="1347" t="s">
        <v>613</v>
      </c>
      <c r="G414" s="1347" t="s">
        <v>574</v>
      </c>
      <c r="H414" s="1320">
        <v>18</v>
      </c>
      <c r="I414" s="1253"/>
      <c r="J414" s="1254" t="str">
        <f t="shared" si="6"/>
        <v>Included</v>
      </c>
      <c r="K414" s="1192"/>
      <c r="M414" s="1159"/>
    </row>
    <row r="415" spans="1:13" s="1171" customFormat="1" ht="48" customHeight="1">
      <c r="A415" s="1255">
        <v>197</v>
      </c>
      <c r="B415" s="1076">
        <v>7000015666</v>
      </c>
      <c r="C415" s="1076">
        <v>1970</v>
      </c>
      <c r="D415" s="1076" t="s">
        <v>748</v>
      </c>
      <c r="E415" s="1076">
        <v>1000028388</v>
      </c>
      <c r="F415" s="1347" t="s">
        <v>638</v>
      </c>
      <c r="G415" s="1347" t="s">
        <v>574</v>
      </c>
      <c r="H415" s="1320">
        <v>4</v>
      </c>
      <c r="I415" s="1253"/>
      <c r="J415" s="1254" t="str">
        <f t="shared" si="6"/>
        <v>Included</v>
      </c>
      <c r="K415" s="1192"/>
      <c r="M415" s="1159"/>
    </row>
    <row r="416" spans="1:13" s="1171" customFormat="1" ht="48" customHeight="1">
      <c r="A416" s="1255">
        <v>198</v>
      </c>
      <c r="B416" s="1076">
        <v>7000015666</v>
      </c>
      <c r="C416" s="1076">
        <v>1980</v>
      </c>
      <c r="D416" s="1076" t="s">
        <v>748</v>
      </c>
      <c r="E416" s="1076">
        <v>1000022782</v>
      </c>
      <c r="F416" s="1347" t="s">
        <v>610</v>
      </c>
      <c r="G416" s="1347" t="s">
        <v>574</v>
      </c>
      <c r="H416" s="1320">
        <v>4</v>
      </c>
      <c r="I416" s="1253"/>
      <c r="J416" s="1254" t="str">
        <f t="shared" si="6"/>
        <v>Included</v>
      </c>
      <c r="K416" s="1192"/>
      <c r="M416" s="1159"/>
    </row>
    <row r="417" spans="1:13" s="1171" customFormat="1" ht="48" customHeight="1">
      <c r="A417" s="1255">
        <v>199</v>
      </c>
      <c r="B417" s="1076">
        <v>7000015666</v>
      </c>
      <c r="C417" s="1076">
        <v>1990</v>
      </c>
      <c r="D417" s="1076" t="s">
        <v>748</v>
      </c>
      <c r="E417" s="1076">
        <v>1000029987</v>
      </c>
      <c r="F417" s="1347" t="s">
        <v>642</v>
      </c>
      <c r="G417" s="1347" t="s">
        <v>582</v>
      </c>
      <c r="H417" s="1320">
        <v>100</v>
      </c>
      <c r="I417" s="1253"/>
      <c r="J417" s="1254" t="str">
        <f t="shared" si="6"/>
        <v>Included</v>
      </c>
      <c r="K417" s="1192"/>
      <c r="M417" s="1159"/>
    </row>
    <row r="418" spans="1:13" s="1171" customFormat="1" ht="48" customHeight="1">
      <c r="A418" s="1255">
        <v>200</v>
      </c>
      <c r="B418" s="1076">
        <v>7000015666</v>
      </c>
      <c r="C418" s="1076">
        <v>2000</v>
      </c>
      <c r="D418" s="1076" t="s">
        <v>748</v>
      </c>
      <c r="E418" s="1076">
        <v>1000027320</v>
      </c>
      <c r="F418" s="1347" t="s">
        <v>643</v>
      </c>
      <c r="G418" s="1347" t="s">
        <v>582</v>
      </c>
      <c r="H418" s="1320">
        <v>200</v>
      </c>
      <c r="I418" s="1253"/>
      <c r="J418" s="1254" t="str">
        <f t="shared" si="6"/>
        <v>Included</v>
      </c>
      <c r="K418" s="1192"/>
      <c r="M418" s="1159"/>
    </row>
    <row r="419" spans="1:13" s="1171" customFormat="1" ht="48" customHeight="1">
      <c r="A419" s="1255">
        <v>201</v>
      </c>
      <c r="B419" s="1076">
        <v>7000015666</v>
      </c>
      <c r="C419" s="1076">
        <v>2010</v>
      </c>
      <c r="D419" s="1076" t="s">
        <v>748</v>
      </c>
      <c r="E419" s="1076">
        <v>1000029995</v>
      </c>
      <c r="F419" s="1347" t="s">
        <v>644</v>
      </c>
      <c r="G419" s="1347" t="s">
        <v>575</v>
      </c>
      <c r="H419" s="1320">
        <v>4</v>
      </c>
      <c r="I419" s="1253"/>
      <c r="J419" s="1254" t="str">
        <f t="shared" si="6"/>
        <v>Included</v>
      </c>
      <c r="K419" s="1192"/>
      <c r="M419" s="1159"/>
    </row>
    <row r="420" spans="1:13" s="1171" customFormat="1" ht="48" customHeight="1">
      <c r="A420" s="1255">
        <v>202</v>
      </c>
      <c r="B420" s="1076">
        <v>7000015666</v>
      </c>
      <c r="C420" s="1076">
        <v>2020</v>
      </c>
      <c r="D420" s="1076" t="s">
        <v>748</v>
      </c>
      <c r="E420" s="1076">
        <v>1000029993</v>
      </c>
      <c r="F420" s="1347" t="s">
        <v>645</v>
      </c>
      <c r="G420" s="1347" t="s">
        <v>575</v>
      </c>
      <c r="H420" s="1320">
        <v>4</v>
      </c>
      <c r="I420" s="1253"/>
      <c r="J420" s="1254" t="str">
        <f t="shared" si="6"/>
        <v>Included</v>
      </c>
      <c r="K420" s="1192"/>
      <c r="M420" s="1159"/>
    </row>
    <row r="421" spans="1:13" s="1171" customFormat="1" ht="48" customHeight="1">
      <c r="A421" s="1255">
        <v>203</v>
      </c>
      <c r="B421" s="1076">
        <v>7000015666</v>
      </c>
      <c r="C421" s="1076">
        <v>2030</v>
      </c>
      <c r="D421" s="1076" t="s">
        <v>748</v>
      </c>
      <c r="E421" s="1076">
        <v>1000033216</v>
      </c>
      <c r="F421" s="1347" t="s">
        <v>646</v>
      </c>
      <c r="G421" s="1347" t="s">
        <v>575</v>
      </c>
      <c r="H421" s="1320">
        <v>2</v>
      </c>
      <c r="I421" s="1253"/>
      <c r="J421" s="1254" t="str">
        <f t="shared" si="6"/>
        <v>Included</v>
      </c>
      <c r="K421" s="1192"/>
      <c r="M421" s="1159"/>
    </row>
    <row r="422" spans="1:13" s="1171" customFormat="1" ht="48" customHeight="1">
      <c r="A422" s="1255">
        <v>204</v>
      </c>
      <c r="B422" s="1076">
        <v>7000015666</v>
      </c>
      <c r="C422" s="1076">
        <v>2040</v>
      </c>
      <c r="D422" s="1076" t="s">
        <v>748</v>
      </c>
      <c r="E422" s="1076">
        <v>1000033215</v>
      </c>
      <c r="F422" s="1347" t="s">
        <v>647</v>
      </c>
      <c r="G422" s="1347" t="s">
        <v>575</v>
      </c>
      <c r="H422" s="1320">
        <v>2</v>
      </c>
      <c r="I422" s="1253"/>
      <c r="J422" s="1254" t="str">
        <f t="shared" si="6"/>
        <v>Included</v>
      </c>
      <c r="K422" s="1192"/>
      <c r="M422" s="1159"/>
    </row>
    <row r="423" spans="1:13" s="1171" customFormat="1" ht="48" customHeight="1">
      <c r="A423" s="1255">
        <v>205</v>
      </c>
      <c r="B423" s="1076">
        <v>7000015666</v>
      </c>
      <c r="C423" s="1076">
        <v>2050</v>
      </c>
      <c r="D423" s="1076" t="s">
        <v>748</v>
      </c>
      <c r="E423" s="1076">
        <v>1000029112</v>
      </c>
      <c r="F423" s="1347" t="s">
        <v>662</v>
      </c>
      <c r="G423" s="1347" t="s">
        <v>601</v>
      </c>
      <c r="H423" s="1320">
        <v>240</v>
      </c>
      <c r="I423" s="1253"/>
      <c r="J423" s="1254" t="str">
        <f t="shared" si="6"/>
        <v>Included</v>
      </c>
      <c r="K423" s="1192"/>
      <c r="M423" s="1159"/>
    </row>
    <row r="424" spans="1:13" s="1171" customFormat="1" ht="48" customHeight="1">
      <c r="A424" s="1255">
        <v>206</v>
      </c>
      <c r="B424" s="1076">
        <v>7000015666</v>
      </c>
      <c r="C424" s="1076">
        <v>2060</v>
      </c>
      <c r="D424" s="1076" t="s">
        <v>748</v>
      </c>
      <c r="E424" s="1076">
        <v>1000029111</v>
      </c>
      <c r="F424" s="1347" t="s">
        <v>663</v>
      </c>
      <c r="G424" s="1347" t="s">
        <v>601</v>
      </c>
      <c r="H424" s="1320">
        <v>60</v>
      </c>
      <c r="I424" s="1253"/>
      <c r="J424" s="1254" t="str">
        <f t="shared" si="6"/>
        <v>Included</v>
      </c>
      <c r="K424" s="1192"/>
      <c r="M424" s="1159"/>
    </row>
    <row r="425" spans="1:13" s="1171" customFormat="1" ht="48" customHeight="1">
      <c r="A425" s="1255">
        <v>207</v>
      </c>
      <c r="B425" s="1076">
        <v>7000015666</v>
      </c>
      <c r="C425" s="1076">
        <v>2070</v>
      </c>
      <c r="D425" s="1076" t="s">
        <v>749</v>
      </c>
      <c r="E425" s="1076">
        <v>1000004944</v>
      </c>
      <c r="F425" s="1347" t="s">
        <v>767</v>
      </c>
      <c r="G425" s="1347" t="s">
        <v>574</v>
      </c>
      <c r="H425" s="1320">
        <v>1</v>
      </c>
      <c r="I425" s="1253"/>
      <c r="J425" s="1254" t="str">
        <f t="shared" si="6"/>
        <v>Included</v>
      </c>
      <c r="K425" s="1192"/>
      <c r="M425" s="1159"/>
    </row>
    <row r="426" spans="1:13" s="1171" customFormat="1" ht="48" customHeight="1">
      <c r="A426" s="1255">
        <v>208</v>
      </c>
      <c r="B426" s="1076">
        <v>7000015666</v>
      </c>
      <c r="C426" s="1076">
        <v>2080</v>
      </c>
      <c r="D426" s="1076" t="s">
        <v>749</v>
      </c>
      <c r="E426" s="1076">
        <v>1000032336</v>
      </c>
      <c r="F426" s="1347" t="s">
        <v>770</v>
      </c>
      <c r="G426" s="1347" t="s">
        <v>574</v>
      </c>
      <c r="H426" s="1320">
        <v>1</v>
      </c>
      <c r="I426" s="1253"/>
      <c r="J426" s="1254" t="str">
        <f t="shared" si="6"/>
        <v>Included</v>
      </c>
      <c r="K426" s="1192"/>
      <c r="M426" s="1159"/>
    </row>
    <row r="427" spans="1:13" s="1171" customFormat="1" ht="48" customHeight="1">
      <c r="A427" s="1255">
        <v>209</v>
      </c>
      <c r="B427" s="1076">
        <v>7000015666</v>
      </c>
      <c r="C427" s="1076">
        <v>2090</v>
      </c>
      <c r="D427" s="1076" t="s">
        <v>749</v>
      </c>
      <c r="E427" s="1076">
        <v>1000037908</v>
      </c>
      <c r="F427" s="1347" t="s">
        <v>594</v>
      </c>
      <c r="G427" s="1347" t="s">
        <v>574</v>
      </c>
      <c r="H427" s="1320">
        <v>16</v>
      </c>
      <c r="I427" s="1253"/>
      <c r="J427" s="1254" t="str">
        <f t="shared" si="6"/>
        <v>Included</v>
      </c>
      <c r="K427" s="1192"/>
      <c r="M427" s="1159"/>
    </row>
    <row r="428" spans="1:13" s="1171" customFormat="1" ht="48" customHeight="1">
      <c r="A428" s="1255">
        <v>210</v>
      </c>
      <c r="B428" s="1076">
        <v>7000015666</v>
      </c>
      <c r="C428" s="1076">
        <v>2100</v>
      </c>
      <c r="D428" s="1076" t="s">
        <v>749</v>
      </c>
      <c r="E428" s="1076">
        <v>1000022797</v>
      </c>
      <c r="F428" s="1347" t="s">
        <v>627</v>
      </c>
      <c r="G428" s="1347" t="s">
        <v>574</v>
      </c>
      <c r="H428" s="1320">
        <v>2</v>
      </c>
      <c r="I428" s="1253"/>
      <c r="J428" s="1254" t="str">
        <f t="shared" si="6"/>
        <v>Included</v>
      </c>
      <c r="K428" s="1192"/>
      <c r="M428" s="1159"/>
    </row>
    <row r="429" spans="1:13" s="1171" customFormat="1" ht="48" customHeight="1">
      <c r="A429" s="1255">
        <v>211</v>
      </c>
      <c r="B429" s="1076">
        <v>7000015666</v>
      </c>
      <c r="C429" s="1076">
        <v>2110</v>
      </c>
      <c r="D429" s="1076" t="s">
        <v>749</v>
      </c>
      <c r="E429" s="1076">
        <v>1000028407</v>
      </c>
      <c r="F429" s="1347" t="s">
        <v>629</v>
      </c>
      <c r="G429" s="1347" t="s">
        <v>575</v>
      </c>
      <c r="H429" s="1320">
        <v>2</v>
      </c>
      <c r="I429" s="1253"/>
      <c r="J429" s="1254" t="str">
        <f t="shared" si="6"/>
        <v>Included</v>
      </c>
      <c r="K429" s="1192"/>
      <c r="M429" s="1159"/>
    </row>
    <row r="430" spans="1:13" s="1171" customFormat="1" ht="48" customHeight="1">
      <c r="A430" s="1255">
        <v>212</v>
      </c>
      <c r="B430" s="1076">
        <v>7000015666</v>
      </c>
      <c r="C430" s="1076">
        <v>2120</v>
      </c>
      <c r="D430" s="1076" t="s">
        <v>749</v>
      </c>
      <c r="E430" s="1076">
        <v>1000002094</v>
      </c>
      <c r="F430" s="1347" t="s">
        <v>632</v>
      </c>
      <c r="G430" s="1347" t="s">
        <v>574</v>
      </c>
      <c r="H430" s="1320">
        <v>2</v>
      </c>
      <c r="I430" s="1253"/>
      <c r="J430" s="1254" t="str">
        <f t="shared" si="6"/>
        <v>Included</v>
      </c>
      <c r="K430" s="1192"/>
      <c r="M430" s="1159"/>
    </row>
    <row r="431" spans="1:13" s="1171" customFormat="1" ht="48" customHeight="1">
      <c r="A431" s="1255">
        <v>213</v>
      </c>
      <c r="B431" s="1076">
        <v>7000015666</v>
      </c>
      <c r="C431" s="1076">
        <v>2140</v>
      </c>
      <c r="D431" s="1076" t="s">
        <v>749</v>
      </c>
      <c r="E431" s="1076">
        <v>1000020401</v>
      </c>
      <c r="F431" s="1347" t="s">
        <v>635</v>
      </c>
      <c r="G431" s="1347" t="s">
        <v>574</v>
      </c>
      <c r="H431" s="1320">
        <v>6</v>
      </c>
      <c r="I431" s="1253"/>
      <c r="J431" s="1254" t="str">
        <f t="shared" si="6"/>
        <v>Included</v>
      </c>
      <c r="K431" s="1192"/>
      <c r="M431" s="1159"/>
    </row>
    <row r="432" spans="1:13" s="1171" customFormat="1" ht="48" customHeight="1">
      <c r="A432" s="1255">
        <v>214</v>
      </c>
      <c r="B432" s="1076">
        <v>7000015666</v>
      </c>
      <c r="C432" s="1076">
        <v>2150</v>
      </c>
      <c r="D432" s="1076" t="s">
        <v>749</v>
      </c>
      <c r="E432" s="1076">
        <v>1000020375</v>
      </c>
      <c r="F432" s="1347" t="s">
        <v>613</v>
      </c>
      <c r="G432" s="1347" t="s">
        <v>574</v>
      </c>
      <c r="H432" s="1320">
        <v>30</v>
      </c>
      <c r="I432" s="1253"/>
      <c r="J432" s="1254" t="str">
        <f t="shared" si="6"/>
        <v>Included</v>
      </c>
      <c r="K432" s="1192"/>
      <c r="M432" s="1159"/>
    </row>
    <row r="433" spans="1:13" s="1171" customFormat="1" ht="48" customHeight="1">
      <c r="A433" s="1255">
        <v>215</v>
      </c>
      <c r="B433" s="1076">
        <v>7000015666</v>
      </c>
      <c r="C433" s="1076">
        <v>2160</v>
      </c>
      <c r="D433" s="1076" t="s">
        <v>749</v>
      </c>
      <c r="E433" s="1076">
        <v>1000028389</v>
      </c>
      <c r="F433" s="1347" t="s">
        <v>637</v>
      </c>
      <c r="G433" s="1347" t="s">
        <v>574</v>
      </c>
      <c r="H433" s="1320">
        <v>2</v>
      </c>
      <c r="I433" s="1253"/>
      <c r="J433" s="1254" t="str">
        <f t="shared" si="6"/>
        <v>Included</v>
      </c>
      <c r="K433" s="1192"/>
      <c r="M433" s="1159"/>
    </row>
    <row r="434" spans="1:13" s="1171" customFormat="1" ht="48" customHeight="1">
      <c r="A434" s="1255">
        <v>216</v>
      </c>
      <c r="B434" s="1076">
        <v>7000015666</v>
      </c>
      <c r="C434" s="1076">
        <v>2170</v>
      </c>
      <c r="D434" s="1076" t="s">
        <v>749</v>
      </c>
      <c r="E434" s="1076">
        <v>1000028388</v>
      </c>
      <c r="F434" s="1347" t="s">
        <v>638</v>
      </c>
      <c r="G434" s="1347" t="s">
        <v>574</v>
      </c>
      <c r="H434" s="1320">
        <v>8</v>
      </c>
      <c r="I434" s="1253"/>
      <c r="J434" s="1254" t="str">
        <f t="shared" si="6"/>
        <v>Included</v>
      </c>
      <c r="K434" s="1192"/>
      <c r="M434" s="1159"/>
    </row>
    <row r="435" spans="1:13" s="1171" customFormat="1" ht="48" customHeight="1">
      <c r="A435" s="1255">
        <v>217</v>
      </c>
      <c r="B435" s="1076">
        <v>7000015666</v>
      </c>
      <c r="C435" s="1076">
        <v>2180</v>
      </c>
      <c r="D435" s="1076" t="s">
        <v>749</v>
      </c>
      <c r="E435" s="1076">
        <v>1000022782</v>
      </c>
      <c r="F435" s="1347" t="s">
        <v>610</v>
      </c>
      <c r="G435" s="1347" t="s">
        <v>574</v>
      </c>
      <c r="H435" s="1320">
        <v>8</v>
      </c>
      <c r="I435" s="1253"/>
      <c r="J435" s="1254" t="str">
        <f t="shared" si="6"/>
        <v>Included</v>
      </c>
      <c r="K435" s="1192"/>
      <c r="M435" s="1159"/>
    </row>
    <row r="436" spans="1:13" s="1171" customFormat="1" ht="48" customHeight="1">
      <c r="A436" s="1255">
        <v>218</v>
      </c>
      <c r="B436" s="1076">
        <v>7000015666</v>
      </c>
      <c r="C436" s="1076">
        <v>2190</v>
      </c>
      <c r="D436" s="1076" t="s">
        <v>749</v>
      </c>
      <c r="E436" s="1076">
        <v>1000029987</v>
      </c>
      <c r="F436" s="1347" t="s">
        <v>642</v>
      </c>
      <c r="G436" s="1347" t="s">
        <v>582</v>
      </c>
      <c r="H436" s="1320">
        <v>100</v>
      </c>
      <c r="I436" s="1253"/>
      <c r="J436" s="1254" t="str">
        <f t="shared" si="6"/>
        <v>Included</v>
      </c>
      <c r="K436" s="1192"/>
      <c r="M436" s="1159"/>
    </row>
    <row r="437" spans="1:13" s="1171" customFormat="1" ht="48" customHeight="1">
      <c r="A437" s="1255">
        <v>219</v>
      </c>
      <c r="B437" s="1076">
        <v>7000015666</v>
      </c>
      <c r="C437" s="1076">
        <v>2200</v>
      </c>
      <c r="D437" s="1076" t="s">
        <v>749</v>
      </c>
      <c r="E437" s="1076">
        <v>1000027320</v>
      </c>
      <c r="F437" s="1347" t="s">
        <v>643</v>
      </c>
      <c r="G437" s="1347" t="s">
        <v>582</v>
      </c>
      <c r="H437" s="1320">
        <v>400</v>
      </c>
      <c r="I437" s="1253"/>
      <c r="J437" s="1254" t="str">
        <f t="shared" si="6"/>
        <v>Included</v>
      </c>
      <c r="K437" s="1192"/>
      <c r="M437" s="1159"/>
    </row>
    <row r="438" spans="1:13" s="1171" customFormat="1" ht="48" customHeight="1">
      <c r="A438" s="1255">
        <v>220</v>
      </c>
      <c r="B438" s="1076">
        <v>7000015666</v>
      </c>
      <c r="C438" s="1076">
        <v>2210</v>
      </c>
      <c r="D438" s="1076" t="s">
        <v>749</v>
      </c>
      <c r="E438" s="1076">
        <v>1000029995</v>
      </c>
      <c r="F438" s="1347" t="s">
        <v>644</v>
      </c>
      <c r="G438" s="1347" t="s">
        <v>575</v>
      </c>
      <c r="H438" s="1320">
        <v>4</v>
      </c>
      <c r="I438" s="1253"/>
      <c r="J438" s="1254" t="str">
        <f t="shared" si="6"/>
        <v>Included</v>
      </c>
      <c r="K438" s="1192"/>
      <c r="M438" s="1159"/>
    </row>
    <row r="439" spans="1:13" s="1171" customFormat="1" ht="48" customHeight="1">
      <c r="A439" s="1255">
        <v>221</v>
      </c>
      <c r="B439" s="1076">
        <v>7000015666</v>
      </c>
      <c r="C439" s="1076">
        <v>2220</v>
      </c>
      <c r="D439" s="1076" t="s">
        <v>749</v>
      </c>
      <c r="E439" s="1076">
        <v>1000029993</v>
      </c>
      <c r="F439" s="1347" t="s">
        <v>645</v>
      </c>
      <c r="G439" s="1347" t="s">
        <v>575</v>
      </c>
      <c r="H439" s="1320">
        <v>4</v>
      </c>
      <c r="I439" s="1253"/>
      <c r="J439" s="1254" t="str">
        <f t="shared" si="6"/>
        <v>Included</v>
      </c>
      <c r="K439" s="1192"/>
      <c r="M439" s="1159"/>
    </row>
    <row r="440" spans="1:13" s="1171" customFormat="1" ht="48" customHeight="1">
      <c r="A440" s="1255">
        <v>222</v>
      </c>
      <c r="B440" s="1076">
        <v>7000015666</v>
      </c>
      <c r="C440" s="1076">
        <v>2230</v>
      </c>
      <c r="D440" s="1076" t="s">
        <v>749</v>
      </c>
      <c r="E440" s="1076">
        <v>1000033216</v>
      </c>
      <c r="F440" s="1347" t="s">
        <v>646</v>
      </c>
      <c r="G440" s="1347" t="s">
        <v>575</v>
      </c>
      <c r="H440" s="1320">
        <v>8</v>
      </c>
      <c r="I440" s="1253"/>
      <c r="J440" s="1254" t="str">
        <f t="shared" si="6"/>
        <v>Included</v>
      </c>
      <c r="K440" s="1192"/>
      <c r="M440" s="1159"/>
    </row>
    <row r="441" spans="1:13" s="1171" customFormat="1" ht="48" customHeight="1">
      <c r="A441" s="1255">
        <v>223</v>
      </c>
      <c r="B441" s="1076">
        <v>7000015666</v>
      </c>
      <c r="C441" s="1076">
        <v>2240</v>
      </c>
      <c r="D441" s="1076" t="s">
        <v>749</v>
      </c>
      <c r="E441" s="1076">
        <v>1000033215</v>
      </c>
      <c r="F441" s="1347" t="s">
        <v>647</v>
      </c>
      <c r="G441" s="1347" t="s">
        <v>575</v>
      </c>
      <c r="H441" s="1320">
        <v>8</v>
      </c>
      <c r="I441" s="1253"/>
      <c r="J441" s="1254" t="str">
        <f t="shared" si="6"/>
        <v>Included</v>
      </c>
      <c r="K441" s="1192"/>
      <c r="M441" s="1159"/>
    </row>
    <row r="442" spans="1:13" s="1171" customFormat="1" ht="48" customHeight="1">
      <c r="A442" s="1255">
        <v>224</v>
      </c>
      <c r="B442" s="1076">
        <v>7000015666</v>
      </c>
      <c r="C442" s="1076">
        <v>2250</v>
      </c>
      <c r="D442" s="1076" t="s">
        <v>749</v>
      </c>
      <c r="E442" s="1076">
        <v>1000000511</v>
      </c>
      <c r="F442" s="1347" t="s">
        <v>649</v>
      </c>
      <c r="G442" s="1347" t="s">
        <v>582</v>
      </c>
      <c r="H442" s="1320">
        <v>80</v>
      </c>
      <c r="I442" s="1253"/>
      <c r="J442" s="1254" t="str">
        <f t="shared" si="6"/>
        <v>Included</v>
      </c>
      <c r="K442" s="1192"/>
      <c r="M442" s="1159"/>
    </row>
    <row r="443" spans="1:13" s="1171" customFormat="1" ht="48" customHeight="1">
      <c r="A443" s="1255">
        <v>225</v>
      </c>
      <c r="B443" s="1076">
        <v>7000015666</v>
      </c>
      <c r="C443" s="1076">
        <v>2260</v>
      </c>
      <c r="D443" s="1076" t="s">
        <v>749</v>
      </c>
      <c r="E443" s="1076">
        <v>1000037127</v>
      </c>
      <c r="F443" s="1347" t="s">
        <v>650</v>
      </c>
      <c r="G443" s="1347" t="s">
        <v>582</v>
      </c>
      <c r="H443" s="1320">
        <v>80</v>
      </c>
      <c r="I443" s="1253"/>
      <c r="J443" s="1254" t="str">
        <f t="shared" si="6"/>
        <v>Included</v>
      </c>
      <c r="K443" s="1192"/>
      <c r="M443" s="1159"/>
    </row>
    <row r="444" spans="1:13" s="1171" customFormat="1" ht="48" customHeight="1">
      <c r="A444" s="1255">
        <v>226</v>
      </c>
      <c r="B444" s="1076">
        <v>7000015666</v>
      </c>
      <c r="C444" s="1076">
        <v>2270</v>
      </c>
      <c r="D444" s="1076" t="s">
        <v>749</v>
      </c>
      <c r="E444" s="1076">
        <v>1000000480</v>
      </c>
      <c r="F444" s="1347" t="s">
        <v>651</v>
      </c>
      <c r="G444" s="1347" t="s">
        <v>582</v>
      </c>
      <c r="H444" s="1320">
        <v>100</v>
      </c>
      <c r="I444" s="1253"/>
      <c r="J444" s="1254" t="str">
        <f t="shared" si="6"/>
        <v>Included</v>
      </c>
      <c r="K444" s="1192"/>
      <c r="M444" s="1159"/>
    </row>
    <row r="445" spans="1:13" s="1171" customFormat="1" ht="48" customHeight="1">
      <c r="A445" s="1255">
        <v>227</v>
      </c>
      <c r="B445" s="1076">
        <v>7000015666</v>
      </c>
      <c r="C445" s="1076">
        <v>2280</v>
      </c>
      <c r="D445" s="1076" t="s">
        <v>749</v>
      </c>
      <c r="E445" s="1076">
        <v>1000000520</v>
      </c>
      <c r="F445" s="1347" t="s">
        <v>652</v>
      </c>
      <c r="G445" s="1347" t="s">
        <v>582</v>
      </c>
      <c r="H445" s="1320">
        <v>100</v>
      </c>
      <c r="I445" s="1253"/>
      <c r="J445" s="1254" t="str">
        <f t="shared" si="6"/>
        <v>Included</v>
      </c>
      <c r="K445" s="1192"/>
      <c r="M445" s="1159"/>
    </row>
    <row r="446" spans="1:13" s="1171" customFormat="1" ht="48" customHeight="1">
      <c r="A446" s="1255">
        <v>228</v>
      </c>
      <c r="B446" s="1076">
        <v>7000015666</v>
      </c>
      <c r="C446" s="1076">
        <v>2290</v>
      </c>
      <c r="D446" s="1076" t="s">
        <v>749</v>
      </c>
      <c r="E446" s="1076">
        <v>1000000446</v>
      </c>
      <c r="F446" s="1347" t="s">
        <v>653</v>
      </c>
      <c r="G446" s="1347" t="s">
        <v>582</v>
      </c>
      <c r="H446" s="1320">
        <v>200</v>
      </c>
      <c r="I446" s="1253"/>
      <c r="J446" s="1254" t="str">
        <f t="shared" si="6"/>
        <v>Included</v>
      </c>
      <c r="K446" s="1192"/>
      <c r="M446" s="1159"/>
    </row>
    <row r="447" spans="1:13" s="1171" customFormat="1" ht="48" customHeight="1">
      <c r="A447" s="1255">
        <v>229</v>
      </c>
      <c r="B447" s="1076">
        <v>7000015666</v>
      </c>
      <c r="C447" s="1076">
        <v>2300</v>
      </c>
      <c r="D447" s="1076" t="s">
        <v>749</v>
      </c>
      <c r="E447" s="1076">
        <v>1000006308</v>
      </c>
      <c r="F447" s="1347" t="s">
        <v>660</v>
      </c>
      <c r="G447" s="1347" t="s">
        <v>582</v>
      </c>
      <c r="H447" s="1320">
        <v>100</v>
      </c>
      <c r="I447" s="1253"/>
      <c r="J447" s="1254" t="str">
        <f t="shared" si="6"/>
        <v>Included</v>
      </c>
      <c r="K447" s="1192"/>
      <c r="M447" s="1159"/>
    </row>
    <row r="448" spans="1:13" s="1171" customFormat="1" ht="48" customHeight="1">
      <c r="A448" s="1255">
        <v>230</v>
      </c>
      <c r="B448" s="1076">
        <v>7000015666</v>
      </c>
      <c r="C448" s="1076">
        <v>2310</v>
      </c>
      <c r="D448" s="1076" t="s">
        <v>749</v>
      </c>
      <c r="E448" s="1076">
        <v>1000029112</v>
      </c>
      <c r="F448" s="1347" t="s">
        <v>662</v>
      </c>
      <c r="G448" s="1347" t="s">
        <v>601</v>
      </c>
      <c r="H448" s="1320">
        <v>240</v>
      </c>
      <c r="I448" s="1253"/>
      <c r="J448" s="1254" t="str">
        <f t="shared" si="6"/>
        <v>Included</v>
      </c>
      <c r="K448" s="1192"/>
      <c r="M448" s="1159"/>
    </row>
    <row r="449" spans="1:13" s="1171" customFormat="1" ht="48" customHeight="1">
      <c r="A449" s="1255">
        <v>231</v>
      </c>
      <c r="B449" s="1076">
        <v>7000015666</v>
      </c>
      <c r="C449" s="1076">
        <v>2320</v>
      </c>
      <c r="D449" s="1076" t="s">
        <v>749</v>
      </c>
      <c r="E449" s="1076">
        <v>1000029111</v>
      </c>
      <c r="F449" s="1347" t="s">
        <v>663</v>
      </c>
      <c r="G449" s="1347" t="s">
        <v>601</v>
      </c>
      <c r="H449" s="1320">
        <v>60</v>
      </c>
      <c r="I449" s="1253"/>
      <c r="J449" s="1254" t="str">
        <f t="shared" si="6"/>
        <v>Included</v>
      </c>
      <c r="K449" s="1192"/>
      <c r="M449" s="1159"/>
    </row>
    <row r="450" spans="1:13" s="1171" customFormat="1" ht="48" customHeight="1">
      <c r="A450" s="1255">
        <v>232</v>
      </c>
      <c r="B450" s="1076">
        <v>7000015666</v>
      </c>
      <c r="C450" s="1076">
        <v>2330</v>
      </c>
      <c r="D450" s="1076" t="s">
        <v>749</v>
      </c>
      <c r="E450" s="1076">
        <v>1000025958</v>
      </c>
      <c r="F450" s="1347" t="s">
        <v>664</v>
      </c>
      <c r="G450" s="1347" t="s">
        <v>574</v>
      </c>
      <c r="H450" s="1320">
        <v>6</v>
      </c>
      <c r="I450" s="1253"/>
      <c r="J450" s="1254" t="str">
        <f t="shared" si="6"/>
        <v>Included</v>
      </c>
      <c r="K450" s="1192"/>
      <c r="M450" s="1159"/>
    </row>
    <row r="451" spans="1:13" s="1171" customFormat="1" ht="48" customHeight="1">
      <c r="A451" s="1255">
        <v>233</v>
      </c>
      <c r="B451" s="1076">
        <v>7000015666</v>
      </c>
      <c r="C451" s="1076">
        <v>2340</v>
      </c>
      <c r="D451" s="1076" t="s">
        <v>749</v>
      </c>
      <c r="E451" s="1076">
        <v>1000028400</v>
      </c>
      <c r="F451" s="1347" t="s">
        <v>666</v>
      </c>
      <c r="G451" s="1347" t="s">
        <v>575</v>
      </c>
      <c r="H451" s="1320">
        <v>6</v>
      </c>
      <c r="I451" s="1253"/>
      <c r="J451" s="1254" t="str">
        <f t="shared" si="6"/>
        <v>Included</v>
      </c>
      <c r="K451" s="1192"/>
      <c r="M451" s="1159"/>
    </row>
    <row r="452" spans="1:13" s="1171" customFormat="1" ht="48" customHeight="1">
      <c r="A452" s="1255">
        <v>234</v>
      </c>
      <c r="B452" s="1076">
        <v>7000015666</v>
      </c>
      <c r="C452" s="1076">
        <v>2350</v>
      </c>
      <c r="D452" s="1076" t="s">
        <v>749</v>
      </c>
      <c r="E452" s="1076">
        <v>1000037002</v>
      </c>
      <c r="F452" s="1347" t="s">
        <v>667</v>
      </c>
      <c r="G452" s="1347" t="s">
        <v>578</v>
      </c>
      <c r="H452" s="1320">
        <v>1.5</v>
      </c>
      <c r="I452" s="1253"/>
      <c r="J452" s="1254" t="str">
        <f t="shared" si="6"/>
        <v>Included</v>
      </c>
      <c r="K452" s="1192"/>
      <c r="M452" s="1159"/>
    </row>
    <row r="453" spans="1:13" s="1171" customFormat="1" ht="48" customHeight="1">
      <c r="A453" s="1255">
        <v>235</v>
      </c>
      <c r="B453" s="1076">
        <v>7000015666</v>
      </c>
      <c r="C453" s="1076">
        <v>2360</v>
      </c>
      <c r="D453" s="1076" t="s">
        <v>749</v>
      </c>
      <c r="E453" s="1076">
        <v>1000037002</v>
      </c>
      <c r="F453" s="1347" t="s">
        <v>667</v>
      </c>
      <c r="G453" s="1347" t="s">
        <v>578</v>
      </c>
      <c r="H453" s="1320">
        <v>1.5</v>
      </c>
      <c r="I453" s="1253"/>
      <c r="J453" s="1254" t="str">
        <f t="shared" si="6"/>
        <v>Included</v>
      </c>
      <c r="K453" s="1192"/>
      <c r="M453" s="1159"/>
    </row>
    <row r="454" spans="1:13" s="1171" customFormat="1" ht="48" customHeight="1">
      <c r="A454" s="1255">
        <v>236</v>
      </c>
      <c r="B454" s="1076">
        <v>7000015692</v>
      </c>
      <c r="C454" s="1076">
        <v>30</v>
      </c>
      <c r="D454" s="1076" t="s">
        <v>749</v>
      </c>
      <c r="E454" s="1076">
        <v>1000040982</v>
      </c>
      <c r="F454" s="1347" t="s">
        <v>634</v>
      </c>
      <c r="G454" s="1347" t="s">
        <v>575</v>
      </c>
      <c r="H454" s="1320">
        <v>3</v>
      </c>
      <c r="I454" s="1253"/>
      <c r="J454" s="1254" t="str">
        <f t="shared" si="6"/>
        <v>Included</v>
      </c>
      <c r="K454" s="1192"/>
      <c r="M454" s="1159"/>
    </row>
    <row r="455" spans="1:13" s="1171" customFormat="1" ht="48" customHeight="1">
      <c r="A455" s="1255">
        <v>237</v>
      </c>
      <c r="B455" s="1076">
        <v>7000015692</v>
      </c>
      <c r="C455" s="1076">
        <v>40</v>
      </c>
      <c r="D455" s="1076" t="s">
        <v>749</v>
      </c>
      <c r="E455" s="1076">
        <v>1000043562</v>
      </c>
      <c r="F455" s="1347" t="s">
        <v>771</v>
      </c>
      <c r="G455" s="1347" t="s">
        <v>575</v>
      </c>
      <c r="H455" s="1320">
        <v>3</v>
      </c>
      <c r="I455" s="1253"/>
      <c r="J455" s="1254" t="str">
        <f t="shared" si="6"/>
        <v>Included</v>
      </c>
      <c r="K455" s="1192"/>
      <c r="M455" s="1159"/>
    </row>
    <row r="456" spans="1:13" s="1171" customFormat="1" ht="48" customHeight="1">
      <c r="A456" s="1255">
        <v>238</v>
      </c>
      <c r="B456" s="1076">
        <v>7000015692</v>
      </c>
      <c r="C456" s="1076">
        <v>60</v>
      </c>
      <c r="D456" s="1076" t="s">
        <v>749</v>
      </c>
      <c r="E456" s="1076">
        <v>1000028409</v>
      </c>
      <c r="F456" s="1347" t="s">
        <v>656</v>
      </c>
      <c r="G456" s="1347" t="s">
        <v>655</v>
      </c>
      <c r="H456" s="1320">
        <v>2</v>
      </c>
      <c r="I456" s="1253"/>
      <c r="J456" s="1254" t="str">
        <f t="shared" si="6"/>
        <v>Included</v>
      </c>
      <c r="K456" s="1192"/>
      <c r="M456" s="1159"/>
    </row>
    <row r="457" spans="1:13" s="1171" customFormat="1" ht="48" customHeight="1">
      <c r="A457" s="1255">
        <v>239</v>
      </c>
      <c r="B457" s="1076">
        <v>7000015666</v>
      </c>
      <c r="C457" s="1076">
        <v>2370</v>
      </c>
      <c r="D457" s="1076" t="s">
        <v>750</v>
      </c>
      <c r="E457" s="1076">
        <v>1000040984</v>
      </c>
      <c r="F457" s="1347" t="s">
        <v>639</v>
      </c>
      <c r="G457" s="1347" t="s">
        <v>575</v>
      </c>
      <c r="H457" s="1320">
        <v>3</v>
      </c>
      <c r="I457" s="1253"/>
      <c r="J457" s="1254" t="str">
        <f t="shared" si="6"/>
        <v>Included</v>
      </c>
      <c r="K457" s="1192"/>
      <c r="M457" s="1159"/>
    </row>
    <row r="458" spans="1:13" s="1171" customFormat="1" ht="48" customHeight="1">
      <c r="A458" s="1255">
        <v>240</v>
      </c>
      <c r="B458" s="1076">
        <v>7000015666</v>
      </c>
      <c r="C458" s="1076">
        <v>2380</v>
      </c>
      <c r="D458" s="1076" t="s">
        <v>750</v>
      </c>
      <c r="E458" s="1076">
        <v>1000040983</v>
      </c>
      <c r="F458" s="1347" t="s">
        <v>640</v>
      </c>
      <c r="G458" s="1347" t="s">
        <v>575</v>
      </c>
      <c r="H458" s="1320">
        <v>3</v>
      </c>
      <c r="I458" s="1253"/>
      <c r="J458" s="1254" t="str">
        <f t="shared" si="6"/>
        <v>Included</v>
      </c>
      <c r="K458" s="1192"/>
      <c r="M458" s="1159"/>
    </row>
    <row r="459" spans="1:13" s="1171" customFormat="1" ht="48" customHeight="1">
      <c r="A459" s="1255">
        <v>241</v>
      </c>
      <c r="B459" s="1076">
        <v>7000015666</v>
      </c>
      <c r="C459" s="1076">
        <v>2390</v>
      </c>
      <c r="D459" s="1076" t="s">
        <v>750</v>
      </c>
      <c r="E459" s="1076">
        <v>1000004303</v>
      </c>
      <c r="F459" s="1347" t="s">
        <v>641</v>
      </c>
      <c r="G459" s="1347" t="s">
        <v>575</v>
      </c>
      <c r="H459" s="1320">
        <v>3</v>
      </c>
      <c r="I459" s="1253"/>
      <c r="J459" s="1254" t="str">
        <f t="shared" si="6"/>
        <v>Included</v>
      </c>
      <c r="K459" s="1192"/>
      <c r="M459" s="1159"/>
    </row>
    <row r="460" spans="1:13" s="1171" customFormat="1" ht="48" customHeight="1">
      <c r="A460" s="1255">
        <v>242</v>
      </c>
      <c r="B460" s="1076">
        <v>7000015666</v>
      </c>
      <c r="C460" s="1076">
        <v>2400</v>
      </c>
      <c r="D460" s="1076" t="s">
        <v>750</v>
      </c>
      <c r="E460" s="1076">
        <v>1000028389</v>
      </c>
      <c r="F460" s="1347" t="s">
        <v>637</v>
      </c>
      <c r="G460" s="1347" t="s">
        <v>574</v>
      </c>
      <c r="H460" s="1320">
        <v>2</v>
      </c>
      <c r="I460" s="1253"/>
      <c r="J460" s="1254" t="str">
        <f t="shared" si="6"/>
        <v>Included</v>
      </c>
      <c r="K460" s="1192"/>
      <c r="M460" s="1159"/>
    </row>
    <row r="461" spans="1:13" s="1171" customFormat="1" ht="48" customHeight="1">
      <c r="A461" s="1255">
        <v>243</v>
      </c>
      <c r="B461" s="1076">
        <v>7000015666</v>
      </c>
      <c r="C461" s="1076">
        <v>2410</v>
      </c>
      <c r="D461" s="1076" t="s">
        <v>750</v>
      </c>
      <c r="E461" s="1076">
        <v>1000028388</v>
      </c>
      <c r="F461" s="1347" t="s">
        <v>638</v>
      </c>
      <c r="G461" s="1347" t="s">
        <v>574</v>
      </c>
      <c r="H461" s="1320">
        <v>8</v>
      </c>
      <c r="I461" s="1253"/>
      <c r="J461" s="1254" t="str">
        <f t="shared" si="6"/>
        <v>Included</v>
      </c>
      <c r="K461" s="1192"/>
      <c r="M461" s="1159"/>
    </row>
    <row r="462" spans="1:13" s="1171" customFormat="1" ht="48" customHeight="1">
      <c r="A462" s="1255">
        <v>244</v>
      </c>
      <c r="B462" s="1076">
        <v>7000015666</v>
      </c>
      <c r="C462" s="1076">
        <v>2420</v>
      </c>
      <c r="D462" s="1076" t="s">
        <v>750</v>
      </c>
      <c r="E462" s="1076">
        <v>1000025958</v>
      </c>
      <c r="F462" s="1347" t="s">
        <v>664</v>
      </c>
      <c r="G462" s="1347" t="s">
        <v>574</v>
      </c>
      <c r="H462" s="1320">
        <v>2</v>
      </c>
      <c r="I462" s="1253"/>
      <c r="J462" s="1254" t="str">
        <f t="shared" si="6"/>
        <v>Included</v>
      </c>
      <c r="K462" s="1192"/>
      <c r="M462" s="1159"/>
    </row>
    <row r="463" spans="1:13" s="1171" customFormat="1" ht="48" customHeight="1">
      <c r="A463" s="1255">
        <v>245</v>
      </c>
      <c r="B463" s="1076">
        <v>7000015666</v>
      </c>
      <c r="C463" s="1076">
        <v>2430</v>
      </c>
      <c r="D463" s="1076" t="s">
        <v>750</v>
      </c>
      <c r="E463" s="1076">
        <v>1000028395</v>
      </c>
      <c r="F463" s="1347" t="s">
        <v>665</v>
      </c>
      <c r="G463" s="1347" t="s">
        <v>575</v>
      </c>
      <c r="H463" s="1320">
        <v>4</v>
      </c>
      <c r="I463" s="1253"/>
      <c r="J463" s="1254" t="str">
        <f t="shared" si="6"/>
        <v>Included</v>
      </c>
      <c r="K463" s="1192"/>
      <c r="M463" s="1159"/>
    </row>
    <row r="464" spans="1:13" s="1171" customFormat="1" ht="48" customHeight="1">
      <c r="A464" s="1255">
        <v>246</v>
      </c>
      <c r="B464" s="1076">
        <v>7000015666</v>
      </c>
      <c r="C464" s="1076">
        <v>2440</v>
      </c>
      <c r="D464" s="1076" t="s">
        <v>750</v>
      </c>
      <c r="E464" s="1076">
        <v>1000029110</v>
      </c>
      <c r="F464" s="1347" t="s">
        <v>661</v>
      </c>
      <c r="G464" s="1347" t="s">
        <v>601</v>
      </c>
      <c r="H464" s="1320">
        <v>950</v>
      </c>
      <c r="I464" s="1253"/>
      <c r="J464" s="1254" t="str">
        <f t="shared" si="6"/>
        <v>Included</v>
      </c>
      <c r="K464" s="1192"/>
      <c r="M464" s="1159"/>
    </row>
    <row r="465" spans="1:13" s="1171" customFormat="1" ht="48" customHeight="1">
      <c r="A465" s="1255">
        <v>247</v>
      </c>
      <c r="B465" s="1076">
        <v>7000015666</v>
      </c>
      <c r="C465" s="1076">
        <v>2450</v>
      </c>
      <c r="D465" s="1076" t="s">
        <v>750</v>
      </c>
      <c r="E465" s="1076">
        <v>1000029112</v>
      </c>
      <c r="F465" s="1347" t="s">
        <v>662</v>
      </c>
      <c r="G465" s="1347" t="s">
        <v>601</v>
      </c>
      <c r="H465" s="1320">
        <v>350</v>
      </c>
      <c r="I465" s="1253"/>
      <c r="J465" s="1254" t="str">
        <f t="shared" si="6"/>
        <v>Included</v>
      </c>
      <c r="K465" s="1192"/>
      <c r="M465" s="1159"/>
    </row>
    <row r="466" spans="1:13" s="1171" customFormat="1" ht="48" customHeight="1">
      <c r="A466" s="1255">
        <v>248</v>
      </c>
      <c r="B466" s="1076">
        <v>7000015666</v>
      </c>
      <c r="C466" s="1076">
        <v>2460</v>
      </c>
      <c r="D466" s="1076" t="s">
        <v>750</v>
      </c>
      <c r="E466" s="1076">
        <v>1000029111</v>
      </c>
      <c r="F466" s="1347" t="s">
        <v>663</v>
      </c>
      <c r="G466" s="1347" t="s">
        <v>601</v>
      </c>
      <c r="H466" s="1320">
        <v>180</v>
      </c>
      <c r="I466" s="1253"/>
      <c r="J466" s="1254" t="str">
        <f t="shared" si="6"/>
        <v>Included</v>
      </c>
      <c r="K466" s="1192"/>
      <c r="M466" s="1159"/>
    </row>
    <row r="467" spans="1:13" s="1171" customFormat="1" ht="48" customHeight="1">
      <c r="A467" s="1255">
        <v>249</v>
      </c>
      <c r="B467" s="1076">
        <v>7000015666</v>
      </c>
      <c r="C467" s="1076">
        <v>2470</v>
      </c>
      <c r="D467" s="1076" t="s">
        <v>750</v>
      </c>
      <c r="E467" s="1076">
        <v>1000022782</v>
      </c>
      <c r="F467" s="1347" t="s">
        <v>610</v>
      </c>
      <c r="G467" s="1347" t="s">
        <v>574</v>
      </c>
      <c r="H467" s="1320">
        <v>7</v>
      </c>
      <c r="I467" s="1253"/>
      <c r="J467" s="1254" t="str">
        <f t="shared" si="6"/>
        <v>Included</v>
      </c>
      <c r="K467" s="1192"/>
      <c r="M467" s="1159"/>
    </row>
    <row r="468" spans="1:13" s="1171" customFormat="1" ht="48" customHeight="1">
      <c r="A468" s="1265" t="s">
        <v>755</v>
      </c>
      <c r="B468" s="1266" t="s">
        <v>756</v>
      </c>
      <c r="C468" s="1266"/>
      <c r="D468" s="1266"/>
      <c r="E468" s="1266"/>
      <c r="F468" s="1265"/>
      <c r="G468" s="1265"/>
      <c r="H468" s="1265"/>
      <c r="I468" s="1265"/>
      <c r="J468" s="1254" t="str">
        <f t="shared" si="6"/>
        <v>Included</v>
      </c>
      <c r="K468" s="1192"/>
      <c r="M468" s="1159"/>
    </row>
    <row r="469" spans="1:13" s="1171" customFormat="1" ht="48" customHeight="1">
      <c r="A469" s="1255">
        <v>1</v>
      </c>
      <c r="B469" s="1076">
        <v>7000015665</v>
      </c>
      <c r="C469" s="1076">
        <v>10</v>
      </c>
      <c r="D469" s="1076" t="s">
        <v>744</v>
      </c>
      <c r="E469" s="1076">
        <v>1000030862</v>
      </c>
      <c r="F469" s="1347" t="s">
        <v>592</v>
      </c>
      <c r="G469" s="1347" t="s">
        <v>577</v>
      </c>
      <c r="H469" s="1320">
        <v>141</v>
      </c>
      <c r="I469" s="1253"/>
      <c r="J469" s="1254" t="str">
        <f t="shared" si="6"/>
        <v>Included</v>
      </c>
      <c r="K469" s="1192"/>
      <c r="M469" s="1159"/>
    </row>
    <row r="470" spans="1:13" s="1171" customFormat="1" ht="48" customHeight="1">
      <c r="A470" s="1255">
        <v>2</v>
      </c>
      <c r="B470" s="1076">
        <v>7000015665</v>
      </c>
      <c r="C470" s="1076">
        <v>20</v>
      </c>
      <c r="D470" s="1076" t="s">
        <v>744</v>
      </c>
      <c r="E470" s="1076">
        <v>1000056011</v>
      </c>
      <c r="F470" s="1347" t="s">
        <v>593</v>
      </c>
      <c r="G470" s="1347" t="s">
        <v>574</v>
      </c>
      <c r="H470" s="1320">
        <v>1605</v>
      </c>
      <c r="I470" s="1253"/>
      <c r="J470" s="1254" t="str">
        <f t="shared" ref="J470:J533" si="7">IF(I470=0, "Included",IF(ISERROR(H470*I470), I470, H470*I470))</f>
        <v>Included</v>
      </c>
      <c r="K470" s="1192"/>
      <c r="M470" s="1159"/>
    </row>
    <row r="471" spans="1:13" s="1171" customFormat="1" ht="48" customHeight="1">
      <c r="A471" s="1255">
        <v>3</v>
      </c>
      <c r="B471" s="1076">
        <v>7000015665</v>
      </c>
      <c r="C471" s="1076">
        <v>30</v>
      </c>
      <c r="D471" s="1076" t="s">
        <v>744</v>
      </c>
      <c r="E471" s="1076">
        <v>1000037908</v>
      </c>
      <c r="F471" s="1347" t="s">
        <v>594</v>
      </c>
      <c r="G471" s="1347" t="s">
        <v>574</v>
      </c>
      <c r="H471" s="1320">
        <v>209</v>
      </c>
      <c r="I471" s="1253"/>
      <c r="J471" s="1254" t="str">
        <f t="shared" si="7"/>
        <v>Included</v>
      </c>
      <c r="K471" s="1192"/>
      <c r="M471" s="1159"/>
    </row>
    <row r="472" spans="1:13" s="1171" customFormat="1" ht="48" customHeight="1">
      <c r="A472" s="1255">
        <v>4</v>
      </c>
      <c r="B472" s="1076">
        <v>7000015665</v>
      </c>
      <c r="C472" s="1076">
        <v>40</v>
      </c>
      <c r="D472" s="1076" t="s">
        <v>744</v>
      </c>
      <c r="E472" s="1076">
        <v>1000019683</v>
      </c>
      <c r="F472" s="1347" t="s">
        <v>595</v>
      </c>
      <c r="G472" s="1347" t="s">
        <v>574</v>
      </c>
      <c r="H472" s="1320">
        <v>3630</v>
      </c>
      <c r="I472" s="1253"/>
      <c r="J472" s="1254" t="str">
        <f t="shared" si="7"/>
        <v>Included</v>
      </c>
      <c r="K472" s="1192"/>
      <c r="M472" s="1159"/>
    </row>
    <row r="473" spans="1:13" s="1171" customFormat="1" ht="48" customHeight="1">
      <c r="A473" s="1255">
        <v>5</v>
      </c>
      <c r="B473" s="1076">
        <v>7000015665</v>
      </c>
      <c r="C473" s="1076">
        <v>60</v>
      </c>
      <c r="D473" s="1076" t="s">
        <v>744</v>
      </c>
      <c r="E473" s="1076">
        <v>1000022819</v>
      </c>
      <c r="F473" s="1347" t="s">
        <v>597</v>
      </c>
      <c r="G473" s="1347" t="s">
        <v>578</v>
      </c>
      <c r="H473" s="1320">
        <v>3</v>
      </c>
      <c r="I473" s="1253"/>
      <c r="J473" s="1254" t="str">
        <f t="shared" si="7"/>
        <v>Included</v>
      </c>
      <c r="K473" s="1192"/>
      <c r="M473" s="1159"/>
    </row>
    <row r="474" spans="1:13" s="1171" customFormat="1" ht="48" customHeight="1">
      <c r="A474" s="1255">
        <v>6</v>
      </c>
      <c r="B474" s="1076">
        <v>7000015665</v>
      </c>
      <c r="C474" s="1076">
        <v>70</v>
      </c>
      <c r="D474" s="1076" t="s">
        <v>744</v>
      </c>
      <c r="E474" s="1076">
        <v>1000028393</v>
      </c>
      <c r="F474" s="1347" t="s">
        <v>598</v>
      </c>
      <c r="G474" s="1347" t="s">
        <v>575</v>
      </c>
      <c r="H474" s="1320">
        <v>665</v>
      </c>
      <c r="I474" s="1253"/>
      <c r="J474" s="1254" t="str">
        <f t="shared" si="7"/>
        <v>Included</v>
      </c>
      <c r="K474" s="1192"/>
      <c r="M474" s="1159"/>
    </row>
    <row r="475" spans="1:13" s="1171" customFormat="1" ht="48" customHeight="1">
      <c r="A475" s="1255">
        <v>7</v>
      </c>
      <c r="B475" s="1076">
        <v>7000015665</v>
      </c>
      <c r="C475" s="1076">
        <v>80</v>
      </c>
      <c r="D475" s="1076" t="s">
        <v>744</v>
      </c>
      <c r="E475" s="1076">
        <v>1000028419</v>
      </c>
      <c r="F475" s="1347" t="s">
        <v>599</v>
      </c>
      <c r="G475" s="1347" t="s">
        <v>575</v>
      </c>
      <c r="H475" s="1320">
        <v>279</v>
      </c>
      <c r="I475" s="1253"/>
      <c r="J475" s="1254" t="str">
        <f t="shared" si="7"/>
        <v>Included</v>
      </c>
      <c r="K475" s="1192"/>
      <c r="M475" s="1159"/>
    </row>
    <row r="476" spans="1:13" s="1171" customFormat="1" ht="48" customHeight="1">
      <c r="A476" s="1255">
        <v>8</v>
      </c>
      <c r="B476" s="1076">
        <v>7000015665</v>
      </c>
      <c r="C476" s="1076">
        <v>90</v>
      </c>
      <c r="D476" s="1076" t="s">
        <v>744</v>
      </c>
      <c r="E476" s="1076">
        <v>1000028426</v>
      </c>
      <c r="F476" s="1347" t="s">
        <v>799</v>
      </c>
      <c r="G476" s="1347" t="s">
        <v>575</v>
      </c>
      <c r="H476" s="1320">
        <v>279</v>
      </c>
      <c r="I476" s="1253"/>
      <c r="J476" s="1254" t="str">
        <f t="shared" si="7"/>
        <v>Included</v>
      </c>
      <c r="K476" s="1192"/>
      <c r="M476" s="1159"/>
    </row>
    <row r="477" spans="1:13" s="1171" customFormat="1" ht="48" customHeight="1">
      <c r="A477" s="1255">
        <v>9</v>
      </c>
      <c r="B477" s="1076">
        <v>7000015665</v>
      </c>
      <c r="C477" s="1076">
        <v>100</v>
      </c>
      <c r="D477" s="1076" t="s">
        <v>744</v>
      </c>
      <c r="E477" s="1076">
        <v>1000032343</v>
      </c>
      <c r="F477" s="1347" t="s">
        <v>600</v>
      </c>
      <c r="G477" s="1347" t="s">
        <v>601</v>
      </c>
      <c r="H477" s="1320">
        <v>1396</v>
      </c>
      <c r="I477" s="1253"/>
      <c r="J477" s="1254" t="str">
        <f t="shared" si="7"/>
        <v>Included</v>
      </c>
      <c r="K477" s="1192"/>
      <c r="M477" s="1159"/>
    </row>
    <row r="478" spans="1:13" s="1171" customFormat="1" ht="48" customHeight="1">
      <c r="A478" s="1255">
        <v>10</v>
      </c>
      <c r="B478" s="1076">
        <v>7000015665</v>
      </c>
      <c r="C478" s="1076">
        <v>110</v>
      </c>
      <c r="D478" s="1076" t="s">
        <v>744</v>
      </c>
      <c r="E478" s="1076">
        <v>1000032344</v>
      </c>
      <c r="F478" s="1347" t="s">
        <v>602</v>
      </c>
      <c r="G478" s="1347" t="s">
        <v>601</v>
      </c>
      <c r="H478" s="1320">
        <v>131.22</v>
      </c>
      <c r="I478" s="1253"/>
      <c r="J478" s="1254" t="str">
        <f t="shared" si="7"/>
        <v>Included</v>
      </c>
      <c r="K478" s="1192"/>
      <c r="M478" s="1159"/>
    </row>
    <row r="479" spans="1:13" s="1171" customFormat="1" ht="48" customHeight="1">
      <c r="A479" s="1255">
        <v>11</v>
      </c>
      <c r="B479" s="1076">
        <v>7000015665</v>
      </c>
      <c r="C479" s="1076">
        <v>120</v>
      </c>
      <c r="D479" s="1076" t="s">
        <v>744</v>
      </c>
      <c r="E479" s="1076">
        <v>1000040990</v>
      </c>
      <c r="F479" s="1347" t="s">
        <v>757</v>
      </c>
      <c r="G479" s="1347" t="s">
        <v>574</v>
      </c>
      <c r="H479" s="1320">
        <v>5235</v>
      </c>
      <c r="I479" s="1253"/>
      <c r="J479" s="1254" t="str">
        <f t="shared" si="7"/>
        <v>Included</v>
      </c>
      <c r="K479" s="1192"/>
      <c r="M479" s="1159"/>
    </row>
    <row r="480" spans="1:13" s="1171" customFormat="1" ht="48" customHeight="1">
      <c r="A480" s="1255">
        <v>12</v>
      </c>
      <c r="B480" s="1076">
        <v>7000015693</v>
      </c>
      <c r="C480" s="1076">
        <v>30</v>
      </c>
      <c r="D480" s="1076" t="s">
        <v>744</v>
      </c>
      <c r="E480" s="1076">
        <v>1000056692</v>
      </c>
      <c r="F480" s="1347" t="s">
        <v>800</v>
      </c>
      <c r="G480" s="1347" t="s">
        <v>578</v>
      </c>
      <c r="H480" s="1320">
        <v>27.222000000000001</v>
      </c>
      <c r="I480" s="1253"/>
      <c r="J480" s="1254" t="str">
        <f t="shared" si="7"/>
        <v>Included</v>
      </c>
      <c r="K480" s="1192"/>
      <c r="M480" s="1159"/>
    </row>
    <row r="481" spans="1:13" s="1171" customFormat="1" ht="48" customHeight="1">
      <c r="A481" s="1255">
        <v>13</v>
      </c>
      <c r="B481" s="1076">
        <v>7000015665</v>
      </c>
      <c r="C481" s="1076">
        <v>130</v>
      </c>
      <c r="D481" s="1076" t="s">
        <v>587</v>
      </c>
      <c r="E481" s="1076">
        <v>1000030862</v>
      </c>
      <c r="F481" s="1347" t="s">
        <v>592</v>
      </c>
      <c r="G481" s="1347" t="s">
        <v>577</v>
      </c>
      <c r="H481" s="1320">
        <v>60.6</v>
      </c>
      <c r="I481" s="1253"/>
      <c r="J481" s="1254" t="str">
        <f t="shared" si="7"/>
        <v>Included</v>
      </c>
      <c r="K481" s="1192"/>
      <c r="M481" s="1159"/>
    </row>
    <row r="482" spans="1:13" s="1171" customFormat="1" ht="48" customHeight="1">
      <c r="A482" s="1255">
        <v>14</v>
      </c>
      <c r="B482" s="1076">
        <v>7000015665</v>
      </c>
      <c r="C482" s="1076">
        <v>140</v>
      </c>
      <c r="D482" s="1076" t="s">
        <v>587</v>
      </c>
      <c r="E482" s="1076">
        <v>1000056011</v>
      </c>
      <c r="F482" s="1347" t="s">
        <v>593</v>
      </c>
      <c r="G482" s="1347" t="s">
        <v>574</v>
      </c>
      <c r="H482" s="1320">
        <v>345</v>
      </c>
      <c r="I482" s="1253"/>
      <c r="J482" s="1254" t="str">
        <f t="shared" si="7"/>
        <v>Included</v>
      </c>
      <c r="K482" s="1192"/>
      <c r="M482" s="1159"/>
    </row>
    <row r="483" spans="1:13" s="1171" customFormat="1" ht="48" customHeight="1">
      <c r="A483" s="1255">
        <v>15</v>
      </c>
      <c r="B483" s="1076">
        <v>7000015665</v>
      </c>
      <c r="C483" s="1076">
        <v>150</v>
      </c>
      <c r="D483" s="1076" t="s">
        <v>587</v>
      </c>
      <c r="E483" s="1076">
        <v>1000037908</v>
      </c>
      <c r="F483" s="1347" t="s">
        <v>594</v>
      </c>
      <c r="G483" s="1347" t="s">
        <v>574</v>
      </c>
      <c r="H483" s="1320">
        <v>45</v>
      </c>
      <c r="I483" s="1253"/>
      <c r="J483" s="1254" t="str">
        <f t="shared" si="7"/>
        <v>Included</v>
      </c>
      <c r="K483" s="1192"/>
      <c r="M483" s="1159"/>
    </row>
    <row r="484" spans="1:13" s="1171" customFormat="1" ht="48" customHeight="1">
      <c r="A484" s="1255">
        <v>16</v>
      </c>
      <c r="B484" s="1076">
        <v>7000015665</v>
      </c>
      <c r="C484" s="1076">
        <v>160</v>
      </c>
      <c r="D484" s="1076" t="s">
        <v>587</v>
      </c>
      <c r="E484" s="1076">
        <v>1000019683</v>
      </c>
      <c r="F484" s="1347" t="s">
        <v>595</v>
      </c>
      <c r="G484" s="1347" t="s">
        <v>574</v>
      </c>
      <c r="H484" s="1320">
        <v>1560</v>
      </c>
      <c r="I484" s="1253"/>
      <c r="J484" s="1254" t="str">
        <f t="shared" si="7"/>
        <v>Included</v>
      </c>
      <c r="K484" s="1192"/>
      <c r="M484" s="1159"/>
    </row>
    <row r="485" spans="1:13" s="1171" customFormat="1" ht="48" customHeight="1">
      <c r="A485" s="1255">
        <v>17</v>
      </c>
      <c r="B485" s="1076">
        <v>7000015665</v>
      </c>
      <c r="C485" s="1076">
        <v>180</v>
      </c>
      <c r="D485" s="1076" t="s">
        <v>587</v>
      </c>
      <c r="E485" s="1076">
        <v>1000022819</v>
      </c>
      <c r="F485" s="1347" t="s">
        <v>597</v>
      </c>
      <c r="G485" s="1347" t="s">
        <v>578</v>
      </c>
      <c r="H485" s="1320">
        <v>0.64400000000000002</v>
      </c>
      <c r="I485" s="1253"/>
      <c r="J485" s="1254" t="str">
        <f t="shared" si="7"/>
        <v>Included</v>
      </c>
      <c r="K485" s="1192"/>
      <c r="M485" s="1159"/>
    </row>
    <row r="486" spans="1:13" s="1171" customFormat="1" ht="48" customHeight="1">
      <c r="A486" s="1255">
        <v>18</v>
      </c>
      <c r="B486" s="1076">
        <v>7000015665</v>
      </c>
      <c r="C486" s="1076">
        <v>190</v>
      </c>
      <c r="D486" s="1076" t="s">
        <v>587</v>
      </c>
      <c r="E486" s="1076">
        <v>1000028393</v>
      </c>
      <c r="F486" s="1347" t="s">
        <v>598</v>
      </c>
      <c r="G486" s="1347" t="s">
        <v>575</v>
      </c>
      <c r="H486" s="1320">
        <v>143</v>
      </c>
      <c r="I486" s="1253"/>
      <c r="J486" s="1254" t="str">
        <f t="shared" si="7"/>
        <v>Included</v>
      </c>
      <c r="K486" s="1192"/>
      <c r="M486" s="1159"/>
    </row>
    <row r="487" spans="1:13" s="1171" customFormat="1" ht="48" customHeight="1">
      <c r="A487" s="1255">
        <v>19</v>
      </c>
      <c r="B487" s="1076">
        <v>7000015665</v>
      </c>
      <c r="C487" s="1076">
        <v>200</v>
      </c>
      <c r="D487" s="1076" t="s">
        <v>587</v>
      </c>
      <c r="E487" s="1076">
        <v>1000028419</v>
      </c>
      <c r="F487" s="1347" t="s">
        <v>599</v>
      </c>
      <c r="G487" s="1347" t="s">
        <v>575</v>
      </c>
      <c r="H487" s="1320">
        <v>60</v>
      </c>
      <c r="I487" s="1253"/>
      <c r="J487" s="1254" t="str">
        <f t="shared" si="7"/>
        <v>Included</v>
      </c>
      <c r="K487" s="1192"/>
      <c r="M487" s="1159"/>
    </row>
    <row r="488" spans="1:13" s="1171" customFormat="1" ht="48" customHeight="1">
      <c r="A488" s="1255">
        <v>20</v>
      </c>
      <c r="B488" s="1076">
        <v>7000015665</v>
      </c>
      <c r="C488" s="1076">
        <v>210</v>
      </c>
      <c r="D488" s="1076" t="s">
        <v>587</v>
      </c>
      <c r="E488" s="1076">
        <v>1000028426</v>
      </c>
      <c r="F488" s="1347" t="s">
        <v>799</v>
      </c>
      <c r="G488" s="1347" t="s">
        <v>575</v>
      </c>
      <c r="H488" s="1320">
        <v>60</v>
      </c>
      <c r="I488" s="1253"/>
      <c r="J488" s="1254" t="str">
        <f t="shared" si="7"/>
        <v>Included</v>
      </c>
      <c r="K488" s="1192"/>
      <c r="M488" s="1159"/>
    </row>
    <row r="489" spans="1:13" s="1171" customFormat="1" ht="48" customHeight="1">
      <c r="A489" s="1255">
        <v>21</v>
      </c>
      <c r="B489" s="1076">
        <v>7000015665</v>
      </c>
      <c r="C489" s="1076">
        <v>220</v>
      </c>
      <c r="D489" s="1076" t="s">
        <v>587</v>
      </c>
      <c r="E489" s="1076">
        <v>1000032343</v>
      </c>
      <c r="F489" s="1347" t="s">
        <v>600</v>
      </c>
      <c r="G489" s="1347" t="s">
        <v>601</v>
      </c>
      <c r="H489" s="1320">
        <v>270</v>
      </c>
      <c r="I489" s="1253"/>
      <c r="J489" s="1254" t="str">
        <f t="shared" si="7"/>
        <v>Included</v>
      </c>
      <c r="K489" s="1192"/>
      <c r="M489" s="1159"/>
    </row>
    <row r="490" spans="1:13" s="1171" customFormat="1" ht="48" customHeight="1">
      <c r="A490" s="1255">
        <v>22</v>
      </c>
      <c r="B490" s="1076">
        <v>7000015665</v>
      </c>
      <c r="C490" s="1076">
        <v>230</v>
      </c>
      <c r="D490" s="1076" t="s">
        <v>587</v>
      </c>
      <c r="E490" s="1076">
        <v>1000032344</v>
      </c>
      <c r="F490" s="1347" t="s">
        <v>602</v>
      </c>
      <c r="G490" s="1347" t="s">
        <v>601</v>
      </c>
      <c r="H490" s="1320">
        <v>28.2</v>
      </c>
      <c r="I490" s="1253"/>
      <c r="J490" s="1254" t="str">
        <f t="shared" si="7"/>
        <v>Included</v>
      </c>
      <c r="K490" s="1192"/>
      <c r="M490" s="1159"/>
    </row>
    <row r="491" spans="1:13" s="1171" customFormat="1" ht="48" customHeight="1">
      <c r="A491" s="1255">
        <v>23</v>
      </c>
      <c r="B491" s="1076">
        <v>7000015665</v>
      </c>
      <c r="C491" s="1076">
        <v>240</v>
      </c>
      <c r="D491" s="1076" t="s">
        <v>587</v>
      </c>
      <c r="E491" s="1076">
        <v>1000041208</v>
      </c>
      <c r="F491" s="1347" t="s">
        <v>603</v>
      </c>
      <c r="G491" s="1347" t="s">
        <v>574</v>
      </c>
      <c r="H491" s="1320">
        <v>1125</v>
      </c>
      <c r="I491" s="1253"/>
      <c r="J491" s="1254" t="str">
        <f t="shared" si="7"/>
        <v>Included</v>
      </c>
      <c r="K491" s="1192"/>
      <c r="M491" s="1159"/>
    </row>
    <row r="492" spans="1:13" s="1171" customFormat="1" ht="48" customHeight="1">
      <c r="A492" s="1255">
        <v>24</v>
      </c>
      <c r="B492" s="1076">
        <v>7000015693</v>
      </c>
      <c r="C492" s="1076">
        <v>40</v>
      </c>
      <c r="D492" s="1076" t="s">
        <v>587</v>
      </c>
      <c r="E492" s="1076">
        <v>1000056692</v>
      </c>
      <c r="F492" s="1347" t="s">
        <v>800</v>
      </c>
      <c r="G492" s="1347" t="s">
        <v>578</v>
      </c>
      <c r="H492" s="1320">
        <v>5.85</v>
      </c>
      <c r="I492" s="1253"/>
      <c r="J492" s="1254" t="str">
        <f t="shared" si="7"/>
        <v>Included</v>
      </c>
      <c r="K492" s="1192"/>
      <c r="M492" s="1159"/>
    </row>
    <row r="493" spans="1:13" s="1171" customFormat="1" ht="48" customHeight="1">
      <c r="A493" s="1255">
        <v>25</v>
      </c>
      <c r="B493" s="1076">
        <v>7000015665</v>
      </c>
      <c r="C493" s="1076">
        <v>250</v>
      </c>
      <c r="D493" s="1076" t="s">
        <v>752</v>
      </c>
      <c r="E493" s="1076">
        <v>1000045144</v>
      </c>
      <c r="F493" s="1347" t="s">
        <v>758</v>
      </c>
      <c r="G493" s="1347" t="s">
        <v>577</v>
      </c>
      <c r="H493" s="1320">
        <v>12.36</v>
      </c>
      <c r="I493" s="1253"/>
      <c r="J493" s="1254" t="str">
        <f t="shared" si="7"/>
        <v>Included</v>
      </c>
      <c r="K493" s="1192"/>
      <c r="M493" s="1159"/>
    </row>
    <row r="494" spans="1:13" s="1171" customFormat="1" ht="48" customHeight="1">
      <c r="A494" s="1255">
        <v>26</v>
      </c>
      <c r="B494" s="1076">
        <v>7000015665</v>
      </c>
      <c r="C494" s="1076">
        <v>260</v>
      </c>
      <c r="D494" s="1076" t="s">
        <v>752</v>
      </c>
      <c r="E494" s="1076">
        <v>1000056011</v>
      </c>
      <c r="F494" s="1347" t="s">
        <v>593</v>
      </c>
      <c r="G494" s="1347" t="s">
        <v>574</v>
      </c>
      <c r="H494" s="1320">
        <v>270</v>
      </c>
      <c r="I494" s="1253"/>
      <c r="J494" s="1254" t="str">
        <f t="shared" si="7"/>
        <v>Included</v>
      </c>
      <c r="K494" s="1192"/>
      <c r="M494" s="1159"/>
    </row>
    <row r="495" spans="1:13" s="1171" customFormat="1" ht="48" customHeight="1">
      <c r="A495" s="1255">
        <v>27</v>
      </c>
      <c r="B495" s="1076">
        <v>7000015665</v>
      </c>
      <c r="C495" s="1076">
        <v>270</v>
      </c>
      <c r="D495" s="1076" t="s">
        <v>752</v>
      </c>
      <c r="E495" s="1076">
        <v>1000037908</v>
      </c>
      <c r="F495" s="1347" t="s">
        <v>594</v>
      </c>
      <c r="G495" s="1347" t="s">
        <v>574</v>
      </c>
      <c r="H495" s="1320">
        <v>30</v>
      </c>
      <c r="I495" s="1253"/>
      <c r="J495" s="1254" t="str">
        <f t="shared" si="7"/>
        <v>Included</v>
      </c>
      <c r="K495" s="1192"/>
      <c r="M495" s="1159"/>
    </row>
    <row r="496" spans="1:13" s="1171" customFormat="1" ht="48" customHeight="1">
      <c r="A496" s="1255">
        <v>28</v>
      </c>
      <c r="B496" s="1076">
        <v>7000015665</v>
      </c>
      <c r="C496" s="1076">
        <v>290</v>
      </c>
      <c r="D496" s="1076" t="s">
        <v>752</v>
      </c>
      <c r="E496" s="1076">
        <v>1000022819</v>
      </c>
      <c r="F496" s="1347" t="s">
        <v>597</v>
      </c>
      <c r="G496" s="1347" t="s">
        <v>578</v>
      </c>
      <c r="H496" s="1320">
        <v>0.1</v>
      </c>
      <c r="I496" s="1253"/>
      <c r="J496" s="1254" t="str">
        <f t="shared" si="7"/>
        <v>Included</v>
      </c>
      <c r="K496" s="1192"/>
      <c r="M496" s="1159"/>
    </row>
    <row r="497" spans="1:13" s="1171" customFormat="1" ht="48" customHeight="1">
      <c r="A497" s="1255">
        <v>29</v>
      </c>
      <c r="B497" s="1076">
        <v>7000015665</v>
      </c>
      <c r="C497" s="1076">
        <v>300</v>
      </c>
      <c r="D497" s="1076" t="s">
        <v>752</v>
      </c>
      <c r="E497" s="1076">
        <v>1000028393</v>
      </c>
      <c r="F497" s="1347" t="s">
        <v>598</v>
      </c>
      <c r="G497" s="1347" t="s">
        <v>575</v>
      </c>
      <c r="H497" s="1320">
        <v>110</v>
      </c>
      <c r="I497" s="1253"/>
      <c r="J497" s="1254" t="str">
        <f t="shared" si="7"/>
        <v>Included</v>
      </c>
      <c r="K497" s="1192"/>
      <c r="M497" s="1159"/>
    </row>
    <row r="498" spans="1:13" s="1171" customFormat="1" ht="48" customHeight="1">
      <c r="A498" s="1255">
        <v>30</v>
      </c>
      <c r="B498" s="1076">
        <v>7000015665</v>
      </c>
      <c r="C498" s="1076">
        <v>310</v>
      </c>
      <c r="D498" s="1076" t="s">
        <v>752</v>
      </c>
      <c r="E498" s="1076">
        <v>1000028426</v>
      </c>
      <c r="F498" s="1347" t="s">
        <v>799</v>
      </c>
      <c r="G498" s="1347" t="s">
        <v>575</v>
      </c>
      <c r="H498" s="1320">
        <v>48</v>
      </c>
      <c r="I498" s="1253"/>
      <c r="J498" s="1254" t="str">
        <f t="shared" si="7"/>
        <v>Included</v>
      </c>
      <c r="K498" s="1192"/>
      <c r="M498" s="1159"/>
    </row>
    <row r="499" spans="1:13" s="1171" customFormat="1" ht="48" customHeight="1">
      <c r="A499" s="1255">
        <v>31</v>
      </c>
      <c r="B499" s="1076">
        <v>7000015665</v>
      </c>
      <c r="C499" s="1076">
        <v>320</v>
      </c>
      <c r="D499" s="1076" t="s">
        <v>752</v>
      </c>
      <c r="E499" s="1076">
        <v>1000028419</v>
      </c>
      <c r="F499" s="1347" t="s">
        <v>599</v>
      </c>
      <c r="G499" s="1347" t="s">
        <v>575</v>
      </c>
      <c r="H499" s="1320">
        <v>48</v>
      </c>
      <c r="I499" s="1253"/>
      <c r="J499" s="1254" t="str">
        <f t="shared" si="7"/>
        <v>Included</v>
      </c>
      <c r="K499" s="1192"/>
      <c r="M499" s="1159"/>
    </row>
    <row r="500" spans="1:13" s="1171" customFormat="1" ht="48" customHeight="1">
      <c r="A500" s="1255">
        <v>32</v>
      </c>
      <c r="B500" s="1076">
        <v>7000015665</v>
      </c>
      <c r="C500" s="1076">
        <v>340</v>
      </c>
      <c r="D500" s="1076" t="s">
        <v>752</v>
      </c>
      <c r="E500" s="1076">
        <v>1000045305</v>
      </c>
      <c r="F500" s="1347" t="s">
        <v>759</v>
      </c>
      <c r="G500" s="1347" t="s">
        <v>578</v>
      </c>
      <c r="H500" s="1320">
        <v>0.03</v>
      </c>
      <c r="I500" s="1253"/>
      <c r="J500" s="1254" t="str">
        <f t="shared" si="7"/>
        <v>Included</v>
      </c>
      <c r="K500" s="1192"/>
      <c r="M500" s="1159"/>
    </row>
    <row r="501" spans="1:13" s="1171" customFormat="1" ht="48" customHeight="1">
      <c r="A501" s="1255">
        <v>33</v>
      </c>
      <c r="B501" s="1076">
        <v>7000015665</v>
      </c>
      <c r="C501" s="1076">
        <v>350</v>
      </c>
      <c r="D501" s="1076" t="s">
        <v>752</v>
      </c>
      <c r="E501" s="1076">
        <v>1000032341</v>
      </c>
      <c r="F501" s="1347" t="s">
        <v>760</v>
      </c>
      <c r="G501" s="1347" t="s">
        <v>574</v>
      </c>
      <c r="H501" s="1320">
        <v>300</v>
      </c>
      <c r="I501" s="1253"/>
      <c r="J501" s="1254" t="str">
        <f t="shared" si="7"/>
        <v>Included</v>
      </c>
      <c r="K501" s="1192"/>
      <c r="M501" s="1159"/>
    </row>
    <row r="502" spans="1:13" s="1171" customFormat="1" ht="48" customHeight="1">
      <c r="A502" s="1255">
        <v>34</v>
      </c>
      <c r="B502" s="1076">
        <v>7000015665</v>
      </c>
      <c r="C502" s="1076">
        <v>360</v>
      </c>
      <c r="D502" s="1076" t="s">
        <v>752</v>
      </c>
      <c r="E502" s="1076">
        <v>1000040992</v>
      </c>
      <c r="F502" s="1347" t="s">
        <v>761</v>
      </c>
      <c r="G502" s="1347" t="s">
        <v>574</v>
      </c>
      <c r="H502" s="1320">
        <v>276</v>
      </c>
      <c r="I502" s="1253"/>
      <c r="J502" s="1254" t="str">
        <f t="shared" si="7"/>
        <v>Included</v>
      </c>
      <c r="K502" s="1192"/>
      <c r="M502" s="1159"/>
    </row>
    <row r="503" spans="1:13" s="1171" customFormat="1" ht="48" customHeight="1">
      <c r="A503" s="1255">
        <v>35</v>
      </c>
      <c r="B503" s="1076">
        <v>7000015665</v>
      </c>
      <c r="C503" s="1076">
        <v>370</v>
      </c>
      <c r="D503" s="1076" t="s">
        <v>752</v>
      </c>
      <c r="E503" s="1076">
        <v>1000040993</v>
      </c>
      <c r="F503" s="1347" t="s">
        <v>762</v>
      </c>
      <c r="G503" s="1347" t="s">
        <v>574</v>
      </c>
      <c r="H503" s="1320">
        <v>48</v>
      </c>
      <c r="I503" s="1253"/>
      <c r="J503" s="1254" t="str">
        <f t="shared" si="7"/>
        <v>Included</v>
      </c>
      <c r="K503" s="1192"/>
      <c r="M503" s="1159"/>
    </row>
    <row r="504" spans="1:13" s="1171" customFormat="1" ht="48" customHeight="1">
      <c r="A504" s="1255">
        <v>36</v>
      </c>
      <c r="B504" s="1076">
        <v>7000015693</v>
      </c>
      <c r="C504" s="1076">
        <v>50</v>
      </c>
      <c r="D504" s="1076" t="s">
        <v>752</v>
      </c>
      <c r="E504" s="1076">
        <v>1000056676</v>
      </c>
      <c r="F504" s="1347" t="s">
        <v>801</v>
      </c>
      <c r="G504" s="1347" t="s">
        <v>578</v>
      </c>
      <c r="H504" s="1320">
        <v>0.97</v>
      </c>
      <c r="I504" s="1253"/>
      <c r="J504" s="1254" t="str">
        <f t="shared" si="7"/>
        <v>Included</v>
      </c>
      <c r="K504" s="1192"/>
      <c r="M504" s="1159"/>
    </row>
    <row r="505" spans="1:13" s="1171" customFormat="1" ht="48" customHeight="1">
      <c r="A505" s="1255">
        <v>37</v>
      </c>
      <c r="B505" s="1076">
        <v>7000015665</v>
      </c>
      <c r="C505" s="1076">
        <v>380</v>
      </c>
      <c r="D505" s="1076" t="s">
        <v>588</v>
      </c>
      <c r="E505" s="1076">
        <v>1000030862</v>
      </c>
      <c r="F505" s="1347" t="s">
        <v>592</v>
      </c>
      <c r="G505" s="1347" t="s">
        <v>577</v>
      </c>
      <c r="H505" s="1320">
        <v>92.7</v>
      </c>
      <c r="I505" s="1253"/>
      <c r="J505" s="1254" t="str">
        <f t="shared" si="7"/>
        <v>Included</v>
      </c>
      <c r="K505" s="1192"/>
      <c r="M505" s="1159"/>
    </row>
    <row r="506" spans="1:13" s="1171" customFormat="1" ht="48" customHeight="1">
      <c r="A506" s="1255">
        <v>38</v>
      </c>
      <c r="B506" s="1076">
        <v>7000015665</v>
      </c>
      <c r="C506" s="1076">
        <v>390</v>
      </c>
      <c r="D506" s="1076" t="s">
        <v>588</v>
      </c>
      <c r="E506" s="1076">
        <v>1000037908</v>
      </c>
      <c r="F506" s="1347" t="s">
        <v>594</v>
      </c>
      <c r="G506" s="1347" t="s">
        <v>574</v>
      </c>
      <c r="H506" s="1320">
        <v>630</v>
      </c>
      <c r="I506" s="1253"/>
      <c r="J506" s="1254" t="str">
        <f t="shared" si="7"/>
        <v>Included</v>
      </c>
      <c r="K506" s="1192"/>
      <c r="M506" s="1159"/>
    </row>
    <row r="507" spans="1:13" s="1171" customFormat="1" ht="48" customHeight="1">
      <c r="A507" s="1255">
        <v>39</v>
      </c>
      <c r="B507" s="1076">
        <v>7000015665</v>
      </c>
      <c r="C507" s="1076">
        <v>400</v>
      </c>
      <c r="D507" s="1076" t="s">
        <v>588</v>
      </c>
      <c r="E507" s="1076">
        <v>1000022813</v>
      </c>
      <c r="F507" s="1347" t="s">
        <v>596</v>
      </c>
      <c r="G507" s="1347" t="s">
        <v>578</v>
      </c>
      <c r="H507" s="1320">
        <v>13.86</v>
      </c>
      <c r="I507" s="1253"/>
      <c r="J507" s="1254" t="str">
        <f t="shared" si="7"/>
        <v>Included</v>
      </c>
      <c r="K507" s="1192"/>
      <c r="M507" s="1159"/>
    </row>
    <row r="508" spans="1:13" s="1171" customFormat="1" ht="48" customHeight="1">
      <c r="A508" s="1255">
        <v>40</v>
      </c>
      <c r="B508" s="1076">
        <v>7000015665</v>
      </c>
      <c r="C508" s="1076">
        <v>410</v>
      </c>
      <c r="D508" s="1076" t="s">
        <v>588</v>
      </c>
      <c r="E508" s="1076">
        <v>1000022819</v>
      </c>
      <c r="F508" s="1347" t="s">
        <v>597</v>
      </c>
      <c r="G508" s="1347" t="s">
        <v>578</v>
      </c>
      <c r="H508" s="1320">
        <v>1.3859999999999999</v>
      </c>
      <c r="I508" s="1253"/>
      <c r="J508" s="1254" t="str">
        <f t="shared" si="7"/>
        <v>Included</v>
      </c>
      <c r="K508" s="1192"/>
      <c r="M508" s="1159"/>
    </row>
    <row r="509" spans="1:13" s="1171" customFormat="1" ht="48" customHeight="1">
      <c r="A509" s="1255">
        <v>41</v>
      </c>
      <c r="B509" s="1076">
        <v>7000015665</v>
      </c>
      <c r="C509" s="1076">
        <v>420</v>
      </c>
      <c r="D509" s="1076" t="s">
        <v>588</v>
      </c>
      <c r="E509" s="1076">
        <v>1000028393</v>
      </c>
      <c r="F509" s="1347" t="s">
        <v>598</v>
      </c>
      <c r="G509" s="1347" t="s">
        <v>575</v>
      </c>
      <c r="H509" s="1320">
        <v>630</v>
      </c>
      <c r="I509" s="1253"/>
      <c r="J509" s="1254" t="str">
        <f t="shared" si="7"/>
        <v>Included</v>
      </c>
      <c r="K509" s="1192"/>
      <c r="M509" s="1159"/>
    </row>
    <row r="510" spans="1:13" s="1171" customFormat="1" ht="48" customHeight="1">
      <c r="A510" s="1255">
        <v>42</v>
      </c>
      <c r="B510" s="1076">
        <v>7000015665</v>
      </c>
      <c r="C510" s="1076">
        <v>430</v>
      </c>
      <c r="D510" s="1076" t="s">
        <v>588</v>
      </c>
      <c r="E510" s="1076">
        <v>1000022781</v>
      </c>
      <c r="F510" s="1347" t="s">
        <v>802</v>
      </c>
      <c r="G510" s="1347" t="s">
        <v>575</v>
      </c>
      <c r="H510" s="1320">
        <v>300</v>
      </c>
      <c r="I510" s="1253"/>
      <c r="J510" s="1254" t="str">
        <f t="shared" si="7"/>
        <v>Included</v>
      </c>
      <c r="K510" s="1192"/>
      <c r="M510" s="1159"/>
    </row>
    <row r="511" spans="1:13" s="1171" customFormat="1" ht="48" customHeight="1">
      <c r="A511" s="1255">
        <v>43</v>
      </c>
      <c r="B511" s="1076">
        <v>7000015665</v>
      </c>
      <c r="C511" s="1076">
        <v>440</v>
      </c>
      <c r="D511" s="1076" t="s">
        <v>588</v>
      </c>
      <c r="E511" s="1076">
        <v>1000022814</v>
      </c>
      <c r="F511" s="1347" t="s">
        <v>604</v>
      </c>
      <c r="G511" s="1347" t="s">
        <v>574</v>
      </c>
      <c r="H511" s="1320">
        <v>300</v>
      </c>
      <c r="I511" s="1253"/>
      <c r="J511" s="1254" t="str">
        <f t="shared" si="7"/>
        <v>Included</v>
      </c>
      <c r="K511" s="1192"/>
      <c r="M511" s="1159"/>
    </row>
    <row r="512" spans="1:13" s="1171" customFormat="1" ht="48" customHeight="1">
      <c r="A512" s="1255">
        <v>44</v>
      </c>
      <c r="B512" s="1076">
        <v>7000015665</v>
      </c>
      <c r="C512" s="1076">
        <v>450</v>
      </c>
      <c r="D512" s="1076" t="s">
        <v>588</v>
      </c>
      <c r="E512" s="1076">
        <v>1000033893</v>
      </c>
      <c r="F512" s="1347" t="s">
        <v>605</v>
      </c>
      <c r="G512" s="1347" t="s">
        <v>578</v>
      </c>
      <c r="H512" s="1320">
        <v>1.53</v>
      </c>
      <c r="I512" s="1253"/>
      <c r="J512" s="1254" t="str">
        <f t="shared" si="7"/>
        <v>Included</v>
      </c>
      <c r="K512" s="1192"/>
      <c r="M512" s="1159"/>
    </row>
    <row r="513" spans="1:13" s="1171" customFormat="1" ht="48" customHeight="1">
      <c r="A513" s="1255">
        <v>45</v>
      </c>
      <c r="B513" s="1076">
        <v>7000015665</v>
      </c>
      <c r="C513" s="1076">
        <v>460</v>
      </c>
      <c r="D513" s="1076" t="s">
        <v>588</v>
      </c>
      <c r="E513" s="1076">
        <v>1000045302</v>
      </c>
      <c r="F513" s="1347" t="s">
        <v>606</v>
      </c>
      <c r="G513" s="1347" t="s">
        <v>578</v>
      </c>
      <c r="H513" s="1320">
        <v>0.59</v>
      </c>
      <c r="I513" s="1253"/>
      <c r="J513" s="1254" t="str">
        <f t="shared" si="7"/>
        <v>Included</v>
      </c>
      <c r="K513" s="1192"/>
      <c r="M513" s="1159"/>
    </row>
    <row r="514" spans="1:13" s="1171" customFormat="1" ht="48" customHeight="1">
      <c r="A514" s="1255">
        <v>46</v>
      </c>
      <c r="B514" s="1076">
        <v>7000015665</v>
      </c>
      <c r="C514" s="1076">
        <v>470</v>
      </c>
      <c r="D514" s="1076" t="s">
        <v>588</v>
      </c>
      <c r="E514" s="1076">
        <v>1000032344</v>
      </c>
      <c r="F514" s="1347" t="s">
        <v>602</v>
      </c>
      <c r="G514" s="1347" t="s">
        <v>601</v>
      </c>
      <c r="H514" s="1320">
        <v>467</v>
      </c>
      <c r="I514" s="1253"/>
      <c r="J514" s="1254" t="str">
        <f t="shared" si="7"/>
        <v>Included</v>
      </c>
      <c r="K514" s="1192"/>
      <c r="M514" s="1159"/>
    </row>
    <row r="515" spans="1:13" s="1171" customFormat="1" ht="48" customHeight="1">
      <c r="A515" s="1255">
        <v>47</v>
      </c>
      <c r="B515" s="1076">
        <v>7000015665</v>
      </c>
      <c r="C515" s="1076">
        <v>480</v>
      </c>
      <c r="D515" s="1076" t="s">
        <v>588</v>
      </c>
      <c r="E515" s="1076">
        <v>1000022780</v>
      </c>
      <c r="F515" s="1347" t="s">
        <v>607</v>
      </c>
      <c r="G515" s="1347" t="s">
        <v>575</v>
      </c>
      <c r="H515" s="1320">
        <v>1845</v>
      </c>
      <c r="I515" s="1253"/>
      <c r="J515" s="1254" t="str">
        <f t="shared" si="7"/>
        <v>Included</v>
      </c>
      <c r="K515" s="1192"/>
      <c r="M515" s="1159"/>
    </row>
    <row r="516" spans="1:13" s="1171" customFormat="1" ht="48" customHeight="1">
      <c r="A516" s="1255">
        <v>48</v>
      </c>
      <c r="B516" s="1076">
        <v>7000015665</v>
      </c>
      <c r="C516" s="1076">
        <v>490</v>
      </c>
      <c r="D516" s="1076" t="s">
        <v>588</v>
      </c>
      <c r="E516" s="1076">
        <v>1000056396</v>
      </c>
      <c r="F516" s="1347" t="s">
        <v>608</v>
      </c>
      <c r="G516" s="1347" t="s">
        <v>574</v>
      </c>
      <c r="H516" s="1320">
        <v>180</v>
      </c>
      <c r="I516" s="1253"/>
      <c r="J516" s="1254" t="str">
        <f t="shared" si="7"/>
        <v>Included</v>
      </c>
      <c r="K516" s="1192"/>
      <c r="M516" s="1159"/>
    </row>
    <row r="517" spans="1:13" s="1171" customFormat="1" ht="48" customHeight="1">
      <c r="A517" s="1255">
        <v>49</v>
      </c>
      <c r="B517" s="1076">
        <v>7000015665</v>
      </c>
      <c r="C517" s="1076">
        <v>500</v>
      </c>
      <c r="D517" s="1076" t="s">
        <v>588</v>
      </c>
      <c r="E517" s="1076">
        <v>1000056397</v>
      </c>
      <c r="F517" s="1347" t="s">
        <v>609</v>
      </c>
      <c r="G517" s="1347" t="s">
        <v>575</v>
      </c>
      <c r="H517" s="1320">
        <v>180</v>
      </c>
      <c r="I517" s="1253"/>
      <c r="J517" s="1254" t="str">
        <f t="shared" si="7"/>
        <v>Included</v>
      </c>
      <c r="K517" s="1192"/>
      <c r="M517" s="1159"/>
    </row>
    <row r="518" spans="1:13" s="1171" customFormat="1" ht="48" customHeight="1">
      <c r="A518" s="1255">
        <v>50</v>
      </c>
      <c r="B518" s="1076">
        <v>7000015665</v>
      </c>
      <c r="C518" s="1076">
        <v>510</v>
      </c>
      <c r="D518" s="1076" t="s">
        <v>588</v>
      </c>
      <c r="E518" s="1076">
        <v>1000017115</v>
      </c>
      <c r="F518" s="1347" t="s">
        <v>612</v>
      </c>
      <c r="G518" s="1347" t="s">
        <v>574</v>
      </c>
      <c r="H518" s="1320">
        <v>360</v>
      </c>
      <c r="I518" s="1253"/>
      <c r="J518" s="1254" t="str">
        <f t="shared" si="7"/>
        <v>Included</v>
      </c>
      <c r="K518" s="1192"/>
      <c r="M518" s="1159"/>
    </row>
    <row r="519" spans="1:13" s="1171" customFormat="1" ht="48" customHeight="1">
      <c r="A519" s="1255">
        <v>51</v>
      </c>
      <c r="B519" s="1076">
        <v>7000015665</v>
      </c>
      <c r="C519" s="1076">
        <v>520</v>
      </c>
      <c r="D519" s="1076" t="s">
        <v>589</v>
      </c>
      <c r="E519" s="1076">
        <v>1000037908</v>
      </c>
      <c r="F519" s="1347" t="s">
        <v>594</v>
      </c>
      <c r="G519" s="1347" t="s">
        <v>574</v>
      </c>
      <c r="H519" s="1320">
        <v>142</v>
      </c>
      <c r="I519" s="1253"/>
      <c r="J519" s="1254" t="str">
        <f t="shared" si="7"/>
        <v>Included</v>
      </c>
      <c r="K519" s="1192"/>
      <c r="M519" s="1159"/>
    </row>
    <row r="520" spans="1:13" s="1171" customFormat="1" ht="48" customHeight="1">
      <c r="A520" s="1255">
        <v>52</v>
      </c>
      <c r="B520" s="1076">
        <v>7000015665</v>
      </c>
      <c r="C520" s="1076">
        <v>530</v>
      </c>
      <c r="D520" s="1076" t="s">
        <v>589</v>
      </c>
      <c r="E520" s="1076">
        <v>1000022813</v>
      </c>
      <c r="F520" s="1347" t="s">
        <v>596</v>
      </c>
      <c r="G520" s="1347" t="s">
        <v>578</v>
      </c>
      <c r="H520" s="1320">
        <v>19.72</v>
      </c>
      <c r="I520" s="1253"/>
      <c r="J520" s="1254" t="str">
        <f t="shared" si="7"/>
        <v>Included</v>
      </c>
      <c r="K520" s="1192"/>
      <c r="M520" s="1159"/>
    </row>
    <row r="521" spans="1:13" s="1171" customFormat="1" ht="48" customHeight="1">
      <c r="A521" s="1255">
        <v>53</v>
      </c>
      <c r="B521" s="1076">
        <v>7000015665</v>
      </c>
      <c r="C521" s="1076">
        <v>540</v>
      </c>
      <c r="D521" s="1076" t="s">
        <v>589</v>
      </c>
      <c r="E521" s="1076">
        <v>1000022819</v>
      </c>
      <c r="F521" s="1347" t="s">
        <v>597</v>
      </c>
      <c r="G521" s="1347" t="s">
        <v>578</v>
      </c>
      <c r="H521" s="1320">
        <v>2.56</v>
      </c>
      <c r="I521" s="1253"/>
      <c r="J521" s="1254" t="str">
        <f t="shared" si="7"/>
        <v>Included</v>
      </c>
      <c r="K521" s="1192"/>
      <c r="M521" s="1159"/>
    </row>
    <row r="522" spans="1:13" s="1171" customFormat="1" ht="48" customHeight="1">
      <c r="A522" s="1255">
        <v>54</v>
      </c>
      <c r="B522" s="1076">
        <v>7000015665</v>
      </c>
      <c r="C522" s="1076">
        <v>550</v>
      </c>
      <c r="D522" s="1076" t="s">
        <v>589</v>
      </c>
      <c r="E522" s="1076">
        <v>1000022781</v>
      </c>
      <c r="F522" s="1347" t="s">
        <v>802</v>
      </c>
      <c r="G522" s="1347" t="s">
        <v>575</v>
      </c>
      <c r="H522" s="1320">
        <v>284</v>
      </c>
      <c r="I522" s="1253"/>
      <c r="J522" s="1254" t="str">
        <f t="shared" si="7"/>
        <v>Included</v>
      </c>
      <c r="K522" s="1192"/>
      <c r="M522" s="1159"/>
    </row>
    <row r="523" spans="1:13" s="1171" customFormat="1" ht="48" customHeight="1">
      <c r="A523" s="1255">
        <v>55</v>
      </c>
      <c r="B523" s="1076">
        <v>7000015665</v>
      </c>
      <c r="C523" s="1076">
        <v>560</v>
      </c>
      <c r="D523" s="1076" t="s">
        <v>589</v>
      </c>
      <c r="E523" s="1076">
        <v>1000022814</v>
      </c>
      <c r="F523" s="1347" t="s">
        <v>604</v>
      </c>
      <c r="G523" s="1347" t="s">
        <v>574</v>
      </c>
      <c r="H523" s="1320">
        <v>284</v>
      </c>
      <c r="I523" s="1253"/>
      <c r="J523" s="1254" t="str">
        <f t="shared" si="7"/>
        <v>Included</v>
      </c>
      <c r="K523" s="1192"/>
      <c r="M523" s="1159"/>
    </row>
    <row r="524" spans="1:13" s="1171" customFormat="1" ht="48" customHeight="1">
      <c r="A524" s="1255">
        <v>56</v>
      </c>
      <c r="B524" s="1076">
        <v>7000015665</v>
      </c>
      <c r="C524" s="1076">
        <v>570</v>
      </c>
      <c r="D524" s="1076" t="s">
        <v>589</v>
      </c>
      <c r="E524" s="1076">
        <v>1000033893</v>
      </c>
      <c r="F524" s="1347" t="s">
        <v>605</v>
      </c>
      <c r="G524" s="1347" t="s">
        <v>578</v>
      </c>
      <c r="H524" s="1320">
        <v>1.72</v>
      </c>
      <c r="I524" s="1253"/>
      <c r="J524" s="1254" t="str">
        <f t="shared" si="7"/>
        <v>Included</v>
      </c>
      <c r="K524" s="1192"/>
      <c r="M524" s="1159"/>
    </row>
    <row r="525" spans="1:13" s="1171" customFormat="1" ht="48" customHeight="1">
      <c r="A525" s="1255">
        <v>57</v>
      </c>
      <c r="B525" s="1076">
        <v>7000015665</v>
      </c>
      <c r="C525" s="1076">
        <v>580</v>
      </c>
      <c r="D525" s="1076" t="s">
        <v>589</v>
      </c>
      <c r="E525" s="1076">
        <v>1000022782</v>
      </c>
      <c r="F525" s="1347" t="s">
        <v>610</v>
      </c>
      <c r="G525" s="1347" t="s">
        <v>574</v>
      </c>
      <c r="H525" s="1320">
        <v>71</v>
      </c>
      <c r="I525" s="1253"/>
      <c r="J525" s="1254" t="str">
        <f t="shared" si="7"/>
        <v>Included</v>
      </c>
      <c r="K525" s="1192"/>
      <c r="M525" s="1159"/>
    </row>
    <row r="526" spans="1:13" s="1171" customFormat="1" ht="48" customHeight="1">
      <c r="A526" s="1255">
        <v>58</v>
      </c>
      <c r="B526" s="1076">
        <v>7000015665</v>
      </c>
      <c r="C526" s="1076">
        <v>590</v>
      </c>
      <c r="D526" s="1076" t="s">
        <v>589</v>
      </c>
      <c r="E526" s="1076">
        <v>1000032328</v>
      </c>
      <c r="F526" s="1347" t="s">
        <v>611</v>
      </c>
      <c r="G526" s="1347" t="s">
        <v>575</v>
      </c>
      <c r="H526" s="1320">
        <v>71</v>
      </c>
      <c r="I526" s="1253"/>
      <c r="J526" s="1254" t="str">
        <f t="shared" si="7"/>
        <v>Included</v>
      </c>
      <c r="K526" s="1192"/>
      <c r="M526" s="1159"/>
    </row>
    <row r="527" spans="1:13" s="1171" customFormat="1" ht="48" customHeight="1">
      <c r="A527" s="1255">
        <v>59</v>
      </c>
      <c r="B527" s="1076">
        <v>7000015665</v>
      </c>
      <c r="C527" s="1076">
        <v>600</v>
      </c>
      <c r="D527" s="1076" t="s">
        <v>589</v>
      </c>
      <c r="E527" s="1076">
        <v>1000017115</v>
      </c>
      <c r="F527" s="1347" t="s">
        <v>612</v>
      </c>
      <c r="G527" s="1347" t="s">
        <v>574</v>
      </c>
      <c r="H527" s="1320">
        <v>426</v>
      </c>
      <c r="I527" s="1253"/>
      <c r="J527" s="1254" t="str">
        <f t="shared" si="7"/>
        <v>Included</v>
      </c>
      <c r="K527" s="1192"/>
      <c r="M527" s="1159"/>
    </row>
    <row r="528" spans="1:13" s="1171" customFormat="1" ht="48" customHeight="1">
      <c r="A528" s="1255">
        <v>60</v>
      </c>
      <c r="B528" s="1076">
        <v>7000015665</v>
      </c>
      <c r="C528" s="1076">
        <v>610</v>
      </c>
      <c r="D528" s="1076" t="s">
        <v>589</v>
      </c>
      <c r="E528" s="1076">
        <v>1000022800</v>
      </c>
      <c r="F528" s="1347" t="s">
        <v>617</v>
      </c>
      <c r="G528" s="1347" t="s">
        <v>574</v>
      </c>
      <c r="H528" s="1320">
        <v>71</v>
      </c>
      <c r="I528" s="1253"/>
      <c r="J528" s="1254" t="str">
        <f t="shared" si="7"/>
        <v>Included</v>
      </c>
      <c r="K528" s="1192"/>
      <c r="M528" s="1159"/>
    </row>
    <row r="529" spans="1:13" s="1171" customFormat="1" ht="48" customHeight="1">
      <c r="A529" s="1255">
        <v>61</v>
      </c>
      <c r="B529" s="1076">
        <v>7000015665</v>
      </c>
      <c r="C529" s="1076">
        <v>620</v>
      </c>
      <c r="D529" s="1076" t="s">
        <v>589</v>
      </c>
      <c r="E529" s="1076">
        <v>1000028423</v>
      </c>
      <c r="F529" s="1347" t="s">
        <v>618</v>
      </c>
      <c r="G529" s="1347" t="s">
        <v>574</v>
      </c>
      <c r="H529" s="1320">
        <v>71</v>
      </c>
      <c r="I529" s="1253"/>
      <c r="J529" s="1254" t="str">
        <f t="shared" si="7"/>
        <v>Included</v>
      </c>
      <c r="K529" s="1192"/>
      <c r="M529" s="1159"/>
    </row>
    <row r="530" spans="1:13" s="1171" customFormat="1" ht="48" customHeight="1">
      <c r="A530" s="1255">
        <v>62</v>
      </c>
      <c r="B530" s="1076">
        <v>7000015665</v>
      </c>
      <c r="C530" s="1076">
        <v>630</v>
      </c>
      <c r="D530" s="1076" t="s">
        <v>589</v>
      </c>
      <c r="E530" s="1076">
        <v>1000020377</v>
      </c>
      <c r="F530" s="1347" t="s">
        <v>774</v>
      </c>
      <c r="G530" s="1347" t="s">
        <v>574</v>
      </c>
      <c r="H530" s="1320">
        <v>213</v>
      </c>
      <c r="I530" s="1253"/>
      <c r="J530" s="1254" t="str">
        <f t="shared" si="7"/>
        <v>Included</v>
      </c>
      <c r="K530" s="1192"/>
      <c r="M530" s="1159"/>
    </row>
    <row r="531" spans="1:13" s="1171" customFormat="1" ht="48" customHeight="1">
      <c r="A531" s="1255">
        <v>63</v>
      </c>
      <c r="B531" s="1076">
        <v>7000015665</v>
      </c>
      <c r="C531" s="1076">
        <v>640</v>
      </c>
      <c r="D531" s="1076" t="s">
        <v>589</v>
      </c>
      <c r="E531" s="1076">
        <v>1000028403</v>
      </c>
      <c r="F531" s="1347" t="s">
        <v>614</v>
      </c>
      <c r="G531" s="1347" t="s">
        <v>574</v>
      </c>
      <c r="H531" s="1320">
        <v>213</v>
      </c>
      <c r="I531" s="1253"/>
      <c r="J531" s="1254" t="str">
        <f t="shared" si="7"/>
        <v>Included</v>
      </c>
      <c r="K531" s="1192"/>
      <c r="M531" s="1159"/>
    </row>
    <row r="532" spans="1:13" s="1171" customFormat="1" ht="48" customHeight="1">
      <c r="A532" s="1255">
        <v>64</v>
      </c>
      <c r="B532" s="1076">
        <v>7000015665</v>
      </c>
      <c r="C532" s="1076">
        <v>650</v>
      </c>
      <c r="D532" s="1076" t="s">
        <v>589</v>
      </c>
      <c r="E532" s="1076">
        <v>1000032344</v>
      </c>
      <c r="F532" s="1347" t="s">
        <v>602</v>
      </c>
      <c r="G532" s="1347" t="s">
        <v>601</v>
      </c>
      <c r="H532" s="1320">
        <v>366</v>
      </c>
      <c r="I532" s="1253"/>
      <c r="J532" s="1254" t="str">
        <f t="shared" si="7"/>
        <v>Included</v>
      </c>
      <c r="K532" s="1192"/>
      <c r="M532" s="1159"/>
    </row>
    <row r="533" spans="1:13" s="1171" customFormat="1" ht="48" customHeight="1">
      <c r="A533" s="1255">
        <v>65</v>
      </c>
      <c r="B533" s="1076">
        <v>7000015665</v>
      </c>
      <c r="C533" s="1076">
        <v>660</v>
      </c>
      <c r="D533" s="1076" t="s">
        <v>589</v>
      </c>
      <c r="E533" s="1076">
        <v>1000040978</v>
      </c>
      <c r="F533" s="1347" t="s">
        <v>615</v>
      </c>
      <c r="G533" s="1347" t="s">
        <v>582</v>
      </c>
      <c r="H533" s="1320">
        <v>4260</v>
      </c>
      <c r="I533" s="1253"/>
      <c r="J533" s="1254" t="str">
        <f t="shared" si="7"/>
        <v>Included</v>
      </c>
      <c r="K533" s="1192"/>
      <c r="M533" s="1159"/>
    </row>
    <row r="534" spans="1:13" s="1171" customFormat="1" ht="48" customHeight="1">
      <c r="A534" s="1255">
        <v>66</v>
      </c>
      <c r="B534" s="1076">
        <v>7000015665</v>
      </c>
      <c r="C534" s="1076">
        <v>680</v>
      </c>
      <c r="D534" s="1076" t="s">
        <v>589</v>
      </c>
      <c r="E534" s="1076">
        <v>1000056396</v>
      </c>
      <c r="F534" s="1347" t="s">
        <v>608</v>
      </c>
      <c r="G534" s="1347" t="s">
        <v>574</v>
      </c>
      <c r="H534" s="1320">
        <v>213</v>
      </c>
      <c r="I534" s="1253"/>
      <c r="J534" s="1254" t="str">
        <f t="shared" ref="J534:J597" si="8">IF(I534=0, "Included",IF(ISERROR(H534*I534), I534, H534*I534))</f>
        <v>Included</v>
      </c>
      <c r="K534" s="1192"/>
      <c r="M534" s="1159"/>
    </row>
    <row r="535" spans="1:13" s="1171" customFormat="1" ht="48" customHeight="1">
      <c r="A535" s="1255">
        <v>67</v>
      </c>
      <c r="B535" s="1076">
        <v>7000015665</v>
      </c>
      <c r="C535" s="1076">
        <v>690</v>
      </c>
      <c r="D535" s="1076" t="s">
        <v>589</v>
      </c>
      <c r="E535" s="1076">
        <v>1000056397</v>
      </c>
      <c r="F535" s="1347" t="s">
        <v>609</v>
      </c>
      <c r="G535" s="1347" t="s">
        <v>575</v>
      </c>
      <c r="H535" s="1320">
        <v>213</v>
      </c>
      <c r="I535" s="1253"/>
      <c r="J535" s="1254" t="str">
        <f t="shared" si="8"/>
        <v>Included</v>
      </c>
      <c r="K535" s="1192"/>
      <c r="M535" s="1159"/>
    </row>
    <row r="536" spans="1:13" s="1171" customFormat="1" ht="48" customHeight="1">
      <c r="A536" s="1255">
        <v>68</v>
      </c>
      <c r="B536" s="1076">
        <v>7000015693</v>
      </c>
      <c r="C536" s="1076">
        <v>10</v>
      </c>
      <c r="D536" s="1076" t="s">
        <v>589</v>
      </c>
      <c r="E536" s="1076">
        <v>1000032342</v>
      </c>
      <c r="F536" s="1347" t="s">
        <v>616</v>
      </c>
      <c r="G536" s="1347" t="s">
        <v>601</v>
      </c>
      <c r="H536" s="1320">
        <v>1420</v>
      </c>
      <c r="I536" s="1253"/>
      <c r="J536" s="1254" t="str">
        <f t="shared" si="8"/>
        <v>Included</v>
      </c>
      <c r="K536" s="1192"/>
      <c r="M536" s="1159"/>
    </row>
    <row r="537" spans="1:13" s="1171" customFormat="1" ht="48" customHeight="1">
      <c r="A537" s="1255">
        <v>69</v>
      </c>
      <c r="B537" s="1076">
        <v>7000015665</v>
      </c>
      <c r="C537" s="1076">
        <v>700</v>
      </c>
      <c r="D537" s="1076" t="s">
        <v>746</v>
      </c>
      <c r="E537" s="1076">
        <v>1000022765</v>
      </c>
      <c r="F537" s="1347" t="s">
        <v>763</v>
      </c>
      <c r="G537" s="1347" t="s">
        <v>574</v>
      </c>
      <c r="H537" s="1320">
        <v>15</v>
      </c>
      <c r="I537" s="1253"/>
      <c r="J537" s="1254" t="str">
        <f t="shared" si="8"/>
        <v>Included</v>
      </c>
      <c r="K537" s="1192"/>
      <c r="M537" s="1159"/>
    </row>
    <row r="538" spans="1:13" s="1171" customFormat="1" ht="48" customHeight="1">
      <c r="A538" s="1255">
        <v>70</v>
      </c>
      <c r="B538" s="1076">
        <v>7000015665</v>
      </c>
      <c r="C538" s="1076">
        <v>710</v>
      </c>
      <c r="D538" s="1076" t="s">
        <v>590</v>
      </c>
      <c r="E538" s="1076">
        <v>1000030857</v>
      </c>
      <c r="F538" s="1347" t="s">
        <v>619</v>
      </c>
      <c r="G538" s="1347" t="s">
        <v>577</v>
      </c>
      <c r="H538" s="1320">
        <v>37.08</v>
      </c>
      <c r="I538" s="1253"/>
      <c r="J538" s="1254" t="str">
        <f t="shared" si="8"/>
        <v>Included</v>
      </c>
      <c r="K538" s="1192"/>
      <c r="M538" s="1159"/>
    </row>
    <row r="539" spans="1:13" s="1171" customFormat="1" ht="48" customHeight="1">
      <c r="A539" s="1255">
        <v>71</v>
      </c>
      <c r="B539" s="1076">
        <v>7000015665</v>
      </c>
      <c r="C539" s="1076">
        <v>720</v>
      </c>
      <c r="D539" s="1076" t="s">
        <v>590</v>
      </c>
      <c r="E539" s="1076">
        <v>1000056012</v>
      </c>
      <c r="F539" s="1347" t="s">
        <v>620</v>
      </c>
      <c r="G539" s="1347" t="s">
        <v>574</v>
      </c>
      <c r="H539" s="1320">
        <v>192</v>
      </c>
      <c r="I539" s="1253"/>
      <c r="J539" s="1254" t="str">
        <f t="shared" si="8"/>
        <v>Included</v>
      </c>
      <c r="K539" s="1192"/>
      <c r="M539" s="1159"/>
    </row>
    <row r="540" spans="1:13" s="1171" customFormat="1" ht="48" customHeight="1">
      <c r="A540" s="1255">
        <v>72</v>
      </c>
      <c r="B540" s="1076">
        <v>7000015665</v>
      </c>
      <c r="C540" s="1076">
        <v>730</v>
      </c>
      <c r="D540" s="1076" t="s">
        <v>590</v>
      </c>
      <c r="E540" s="1076">
        <v>1000022813</v>
      </c>
      <c r="F540" s="1347" t="s">
        <v>596</v>
      </c>
      <c r="G540" s="1347" t="s">
        <v>578</v>
      </c>
      <c r="H540" s="1320">
        <v>7.87</v>
      </c>
      <c r="I540" s="1253"/>
      <c r="J540" s="1254" t="str">
        <f t="shared" si="8"/>
        <v>Included</v>
      </c>
      <c r="K540" s="1192"/>
      <c r="M540" s="1159"/>
    </row>
    <row r="541" spans="1:13" s="1171" customFormat="1" ht="48" customHeight="1">
      <c r="A541" s="1255">
        <v>73</v>
      </c>
      <c r="B541" s="1076">
        <v>7000015665</v>
      </c>
      <c r="C541" s="1076">
        <v>740</v>
      </c>
      <c r="D541" s="1076" t="s">
        <v>590</v>
      </c>
      <c r="E541" s="1076">
        <v>1000022819</v>
      </c>
      <c r="F541" s="1347" t="s">
        <v>597</v>
      </c>
      <c r="G541" s="1347" t="s">
        <v>578</v>
      </c>
      <c r="H541" s="1320">
        <v>0.39</v>
      </c>
      <c r="I541" s="1253"/>
      <c r="J541" s="1254" t="str">
        <f t="shared" si="8"/>
        <v>Included</v>
      </c>
      <c r="K541" s="1192"/>
      <c r="M541" s="1159"/>
    </row>
    <row r="542" spans="1:13" s="1171" customFormat="1" ht="48" customHeight="1">
      <c r="A542" s="1255">
        <v>74</v>
      </c>
      <c r="B542" s="1076">
        <v>7000015665</v>
      </c>
      <c r="C542" s="1076">
        <v>750</v>
      </c>
      <c r="D542" s="1076" t="s">
        <v>590</v>
      </c>
      <c r="E542" s="1076">
        <v>1000028393</v>
      </c>
      <c r="F542" s="1347" t="s">
        <v>598</v>
      </c>
      <c r="G542" s="1347" t="s">
        <v>575</v>
      </c>
      <c r="H542" s="1320">
        <v>192</v>
      </c>
      <c r="I542" s="1253"/>
      <c r="J542" s="1254" t="str">
        <f t="shared" si="8"/>
        <v>Included</v>
      </c>
      <c r="K542" s="1192"/>
      <c r="M542" s="1159"/>
    </row>
    <row r="543" spans="1:13" s="1171" customFormat="1" ht="48" customHeight="1">
      <c r="A543" s="1255">
        <v>75</v>
      </c>
      <c r="B543" s="1076">
        <v>7000015665</v>
      </c>
      <c r="C543" s="1076">
        <v>760</v>
      </c>
      <c r="D543" s="1076" t="s">
        <v>590</v>
      </c>
      <c r="E543" s="1076">
        <v>1000033887</v>
      </c>
      <c r="F543" s="1347" t="s">
        <v>621</v>
      </c>
      <c r="G543" s="1347" t="s">
        <v>575</v>
      </c>
      <c r="H543" s="1320">
        <v>120</v>
      </c>
      <c r="I543" s="1253"/>
      <c r="J543" s="1254" t="str">
        <f t="shared" si="8"/>
        <v>Included</v>
      </c>
      <c r="K543" s="1192"/>
      <c r="M543" s="1159"/>
    </row>
    <row r="544" spans="1:13" s="1171" customFormat="1" ht="48" customHeight="1">
      <c r="A544" s="1255">
        <v>76</v>
      </c>
      <c r="B544" s="1076">
        <v>7000015665</v>
      </c>
      <c r="C544" s="1076">
        <v>770</v>
      </c>
      <c r="D544" s="1076" t="s">
        <v>590</v>
      </c>
      <c r="E544" s="1076">
        <v>1000022814</v>
      </c>
      <c r="F544" s="1347" t="s">
        <v>604</v>
      </c>
      <c r="G544" s="1347" t="s">
        <v>574</v>
      </c>
      <c r="H544" s="1320">
        <v>240</v>
      </c>
      <c r="I544" s="1253"/>
      <c r="J544" s="1254" t="str">
        <f t="shared" si="8"/>
        <v>Included</v>
      </c>
      <c r="K544" s="1192"/>
      <c r="M544" s="1159"/>
    </row>
    <row r="545" spans="1:13" s="1171" customFormat="1" ht="48" customHeight="1">
      <c r="A545" s="1255">
        <v>77</v>
      </c>
      <c r="B545" s="1076">
        <v>7000015665</v>
      </c>
      <c r="C545" s="1076">
        <v>780</v>
      </c>
      <c r="D545" s="1076" t="s">
        <v>590</v>
      </c>
      <c r="E545" s="1076">
        <v>1000033893</v>
      </c>
      <c r="F545" s="1347" t="s">
        <v>605</v>
      </c>
      <c r="G545" s="1347" t="s">
        <v>578</v>
      </c>
      <c r="H545" s="1320">
        <v>0.61</v>
      </c>
      <c r="I545" s="1253"/>
      <c r="J545" s="1254" t="str">
        <f t="shared" si="8"/>
        <v>Included</v>
      </c>
      <c r="K545" s="1192"/>
      <c r="M545" s="1159"/>
    </row>
    <row r="546" spans="1:13" s="1171" customFormat="1" ht="48" customHeight="1">
      <c r="A546" s="1255">
        <v>78</v>
      </c>
      <c r="B546" s="1076">
        <v>7000015665</v>
      </c>
      <c r="C546" s="1076">
        <v>790</v>
      </c>
      <c r="D546" s="1076" t="s">
        <v>590</v>
      </c>
      <c r="E546" s="1076">
        <v>1000045302</v>
      </c>
      <c r="F546" s="1347" t="s">
        <v>606</v>
      </c>
      <c r="G546" s="1347" t="s">
        <v>578</v>
      </c>
      <c r="H546" s="1320">
        <v>0.24</v>
      </c>
      <c r="I546" s="1253"/>
      <c r="J546" s="1254" t="str">
        <f t="shared" si="8"/>
        <v>Included</v>
      </c>
      <c r="K546" s="1192"/>
      <c r="M546" s="1159"/>
    </row>
    <row r="547" spans="1:13" s="1171" customFormat="1" ht="48" customHeight="1">
      <c r="A547" s="1255">
        <v>79</v>
      </c>
      <c r="B547" s="1076">
        <v>7000015665</v>
      </c>
      <c r="C547" s="1076">
        <v>800</v>
      </c>
      <c r="D547" s="1076" t="s">
        <v>590</v>
      </c>
      <c r="E547" s="1076">
        <v>1000032344</v>
      </c>
      <c r="F547" s="1347" t="s">
        <v>602</v>
      </c>
      <c r="G547" s="1347" t="s">
        <v>601</v>
      </c>
      <c r="H547" s="1320">
        <v>187</v>
      </c>
      <c r="I547" s="1253"/>
      <c r="J547" s="1254" t="str">
        <f t="shared" si="8"/>
        <v>Included</v>
      </c>
      <c r="K547" s="1192"/>
      <c r="M547" s="1159"/>
    </row>
    <row r="548" spans="1:13" s="1171" customFormat="1" ht="48" customHeight="1">
      <c r="A548" s="1255">
        <v>80</v>
      </c>
      <c r="B548" s="1076">
        <v>7000015665</v>
      </c>
      <c r="C548" s="1076">
        <v>810</v>
      </c>
      <c r="D548" s="1076" t="s">
        <v>590</v>
      </c>
      <c r="E548" s="1076">
        <v>1000022795</v>
      </c>
      <c r="F548" s="1347" t="s">
        <v>622</v>
      </c>
      <c r="G548" s="1347" t="s">
        <v>575</v>
      </c>
      <c r="H548" s="1320">
        <v>522</v>
      </c>
      <c r="I548" s="1253"/>
      <c r="J548" s="1254" t="str">
        <f t="shared" si="8"/>
        <v>Included</v>
      </c>
      <c r="K548" s="1192"/>
      <c r="M548" s="1159"/>
    </row>
    <row r="549" spans="1:13" s="1171" customFormat="1" ht="48" customHeight="1">
      <c r="A549" s="1255">
        <v>81</v>
      </c>
      <c r="B549" s="1076">
        <v>7000015665</v>
      </c>
      <c r="C549" s="1076">
        <v>820</v>
      </c>
      <c r="D549" s="1076" t="s">
        <v>590</v>
      </c>
      <c r="E549" s="1076">
        <v>1000045341</v>
      </c>
      <c r="F549" s="1347" t="s">
        <v>623</v>
      </c>
      <c r="G549" s="1347" t="s">
        <v>574</v>
      </c>
      <c r="H549" s="1320">
        <v>216</v>
      </c>
      <c r="I549" s="1253"/>
      <c r="J549" s="1254" t="str">
        <f t="shared" si="8"/>
        <v>Included</v>
      </c>
      <c r="K549" s="1192"/>
      <c r="M549" s="1159"/>
    </row>
    <row r="550" spans="1:13" s="1171" customFormat="1" ht="48" customHeight="1">
      <c r="A550" s="1255">
        <v>82</v>
      </c>
      <c r="B550" s="1076">
        <v>7000015665</v>
      </c>
      <c r="C550" s="1076">
        <v>830</v>
      </c>
      <c r="D550" s="1076" t="s">
        <v>590</v>
      </c>
      <c r="E550" s="1076">
        <v>1000056398</v>
      </c>
      <c r="F550" s="1347" t="s">
        <v>624</v>
      </c>
      <c r="G550" s="1347" t="s">
        <v>575</v>
      </c>
      <c r="H550" s="1320">
        <v>72</v>
      </c>
      <c r="I550" s="1253"/>
      <c r="J550" s="1254" t="str">
        <f t="shared" si="8"/>
        <v>Included</v>
      </c>
      <c r="K550" s="1192"/>
      <c r="M550" s="1159"/>
    </row>
    <row r="551" spans="1:13" s="1171" customFormat="1" ht="48" customHeight="1">
      <c r="A551" s="1255">
        <v>83</v>
      </c>
      <c r="B551" s="1076">
        <v>7000015665</v>
      </c>
      <c r="C551" s="1076">
        <v>840</v>
      </c>
      <c r="D551" s="1076" t="s">
        <v>590</v>
      </c>
      <c r="E551" s="1076">
        <v>1000017135</v>
      </c>
      <c r="F551" s="1347" t="s">
        <v>625</v>
      </c>
      <c r="G551" s="1347" t="s">
        <v>574</v>
      </c>
      <c r="H551" s="1320">
        <v>144</v>
      </c>
      <c r="I551" s="1253"/>
      <c r="J551" s="1254" t="str">
        <f t="shared" si="8"/>
        <v>Included</v>
      </c>
      <c r="K551" s="1192"/>
      <c r="M551" s="1159"/>
    </row>
    <row r="552" spans="1:13" s="1171" customFormat="1" ht="48" customHeight="1">
      <c r="A552" s="1255">
        <v>84</v>
      </c>
      <c r="B552" s="1076">
        <v>7000015665</v>
      </c>
      <c r="C552" s="1076">
        <v>850</v>
      </c>
      <c r="D552" s="1076" t="s">
        <v>747</v>
      </c>
      <c r="E552" s="1076">
        <v>1000030861</v>
      </c>
      <c r="F552" s="1347" t="s">
        <v>671</v>
      </c>
      <c r="G552" s="1347" t="s">
        <v>577</v>
      </c>
      <c r="H552" s="1320">
        <v>27</v>
      </c>
      <c r="I552" s="1253"/>
      <c r="J552" s="1254" t="str">
        <f t="shared" si="8"/>
        <v>Included</v>
      </c>
      <c r="K552" s="1192"/>
      <c r="M552" s="1159"/>
    </row>
    <row r="553" spans="1:13" s="1171" customFormat="1" ht="48" customHeight="1">
      <c r="A553" s="1255">
        <v>85</v>
      </c>
      <c r="B553" s="1076">
        <v>7000015665</v>
      </c>
      <c r="C553" s="1076">
        <v>860</v>
      </c>
      <c r="D553" s="1076" t="s">
        <v>747</v>
      </c>
      <c r="E553" s="1076">
        <v>1000045342</v>
      </c>
      <c r="F553" s="1347" t="s">
        <v>765</v>
      </c>
      <c r="G553" s="1347" t="s">
        <v>574</v>
      </c>
      <c r="H553" s="1320">
        <v>491</v>
      </c>
      <c r="I553" s="1253"/>
      <c r="J553" s="1254" t="str">
        <f t="shared" si="8"/>
        <v>Included</v>
      </c>
      <c r="K553" s="1192"/>
      <c r="M553" s="1159"/>
    </row>
    <row r="554" spans="1:13" s="1171" customFormat="1" ht="48" customHeight="1">
      <c r="A554" s="1255">
        <v>86</v>
      </c>
      <c r="B554" s="1076">
        <v>7000015665</v>
      </c>
      <c r="C554" s="1076">
        <v>870</v>
      </c>
      <c r="D554" s="1076" t="s">
        <v>747</v>
      </c>
      <c r="E554" s="1076">
        <v>1000045345</v>
      </c>
      <c r="F554" s="1347" t="s">
        <v>766</v>
      </c>
      <c r="G554" s="1347" t="s">
        <v>575</v>
      </c>
      <c r="H554" s="1320">
        <v>164</v>
      </c>
      <c r="I554" s="1253"/>
      <c r="J554" s="1254" t="str">
        <f t="shared" si="8"/>
        <v>Included</v>
      </c>
      <c r="K554" s="1192"/>
      <c r="M554" s="1159"/>
    </row>
    <row r="555" spans="1:13" s="1171" customFormat="1" ht="48" customHeight="1">
      <c r="A555" s="1255">
        <v>87</v>
      </c>
      <c r="B555" s="1076">
        <v>7000015665</v>
      </c>
      <c r="C555" s="1076">
        <v>880</v>
      </c>
      <c r="D555" s="1076" t="s">
        <v>753</v>
      </c>
      <c r="E555" s="1076">
        <v>1000004944</v>
      </c>
      <c r="F555" s="1347" t="s">
        <v>767</v>
      </c>
      <c r="G555" s="1347" t="s">
        <v>574</v>
      </c>
      <c r="H555" s="1320">
        <v>1</v>
      </c>
      <c r="I555" s="1253"/>
      <c r="J555" s="1254" t="str">
        <f t="shared" si="8"/>
        <v>Included</v>
      </c>
      <c r="K555" s="1192"/>
      <c r="M555" s="1159"/>
    </row>
    <row r="556" spans="1:13" s="1171" customFormat="1" ht="48" customHeight="1">
      <c r="A556" s="1255">
        <v>88</v>
      </c>
      <c r="B556" s="1076">
        <v>7000015665</v>
      </c>
      <c r="C556" s="1076">
        <v>890</v>
      </c>
      <c r="D556" s="1076" t="s">
        <v>753</v>
      </c>
      <c r="E556" s="1076">
        <v>1000028385</v>
      </c>
      <c r="F556" s="1347" t="s">
        <v>626</v>
      </c>
      <c r="G556" s="1347" t="s">
        <v>574</v>
      </c>
      <c r="H556" s="1320">
        <v>1</v>
      </c>
      <c r="I556" s="1253"/>
      <c r="J556" s="1254" t="str">
        <f t="shared" si="8"/>
        <v>Included</v>
      </c>
      <c r="K556" s="1192"/>
      <c r="M556" s="1159"/>
    </row>
    <row r="557" spans="1:13" s="1171" customFormat="1" ht="48" customHeight="1">
      <c r="A557" s="1255">
        <v>89</v>
      </c>
      <c r="B557" s="1076">
        <v>7000015665</v>
      </c>
      <c r="C557" s="1076">
        <v>900</v>
      </c>
      <c r="D557" s="1076" t="s">
        <v>753</v>
      </c>
      <c r="E557" s="1076">
        <v>1000037908</v>
      </c>
      <c r="F557" s="1347" t="s">
        <v>594</v>
      </c>
      <c r="G557" s="1347" t="s">
        <v>574</v>
      </c>
      <c r="H557" s="1320">
        <v>10</v>
      </c>
      <c r="I557" s="1253"/>
      <c r="J557" s="1254" t="str">
        <f t="shared" si="8"/>
        <v>Included</v>
      </c>
      <c r="K557" s="1192"/>
      <c r="M557" s="1159"/>
    </row>
    <row r="558" spans="1:13" s="1171" customFormat="1" ht="48" customHeight="1">
      <c r="A558" s="1255">
        <v>90</v>
      </c>
      <c r="B558" s="1076">
        <v>7000015665</v>
      </c>
      <c r="C558" s="1076">
        <v>910</v>
      </c>
      <c r="D558" s="1076" t="s">
        <v>753</v>
      </c>
      <c r="E558" s="1076">
        <v>1000022797</v>
      </c>
      <c r="F558" s="1347" t="s">
        <v>627</v>
      </c>
      <c r="G558" s="1347" t="s">
        <v>574</v>
      </c>
      <c r="H558" s="1320">
        <v>2</v>
      </c>
      <c r="I558" s="1253"/>
      <c r="J558" s="1254" t="str">
        <f t="shared" si="8"/>
        <v>Included</v>
      </c>
      <c r="K558" s="1192"/>
      <c r="M558" s="1159"/>
    </row>
    <row r="559" spans="1:13" s="1171" customFormat="1" ht="48" customHeight="1">
      <c r="A559" s="1255">
        <v>91</v>
      </c>
      <c r="B559" s="1076">
        <v>7000015665</v>
      </c>
      <c r="C559" s="1076">
        <v>920</v>
      </c>
      <c r="D559" s="1076" t="s">
        <v>753</v>
      </c>
      <c r="E559" s="1076">
        <v>1000028406</v>
      </c>
      <c r="F559" s="1347" t="s">
        <v>628</v>
      </c>
      <c r="G559" s="1347" t="s">
        <v>575</v>
      </c>
      <c r="H559" s="1320">
        <v>1</v>
      </c>
      <c r="I559" s="1253"/>
      <c r="J559" s="1254" t="str">
        <f t="shared" si="8"/>
        <v>Included</v>
      </c>
      <c r="K559" s="1192"/>
      <c r="M559" s="1159"/>
    </row>
    <row r="560" spans="1:13" s="1171" customFormat="1" ht="48" customHeight="1">
      <c r="A560" s="1255">
        <v>92</v>
      </c>
      <c r="B560" s="1076">
        <v>7000015665</v>
      </c>
      <c r="C560" s="1076">
        <v>930</v>
      </c>
      <c r="D560" s="1076" t="s">
        <v>753</v>
      </c>
      <c r="E560" s="1076">
        <v>1000028407</v>
      </c>
      <c r="F560" s="1347" t="s">
        <v>629</v>
      </c>
      <c r="G560" s="1347" t="s">
        <v>575</v>
      </c>
      <c r="H560" s="1320">
        <v>1</v>
      </c>
      <c r="I560" s="1253"/>
      <c r="J560" s="1254" t="str">
        <f t="shared" si="8"/>
        <v>Included</v>
      </c>
      <c r="K560" s="1192"/>
      <c r="M560" s="1159"/>
    </row>
    <row r="561" spans="1:13" s="1171" customFormat="1" ht="48" customHeight="1">
      <c r="A561" s="1255">
        <v>93</v>
      </c>
      <c r="B561" s="1076">
        <v>7000015665</v>
      </c>
      <c r="C561" s="1076">
        <v>940</v>
      </c>
      <c r="D561" s="1076" t="s">
        <v>753</v>
      </c>
      <c r="E561" s="1076">
        <v>1000040985</v>
      </c>
      <c r="F561" s="1347" t="s">
        <v>630</v>
      </c>
      <c r="G561" s="1347" t="s">
        <v>575</v>
      </c>
      <c r="H561" s="1320">
        <v>2</v>
      </c>
      <c r="I561" s="1253"/>
      <c r="J561" s="1254" t="str">
        <f t="shared" si="8"/>
        <v>Included</v>
      </c>
      <c r="K561" s="1192"/>
      <c r="M561" s="1159"/>
    </row>
    <row r="562" spans="1:13" s="1171" customFormat="1" ht="48" customHeight="1">
      <c r="A562" s="1255">
        <v>94</v>
      </c>
      <c r="B562" s="1076">
        <v>7000015665</v>
      </c>
      <c r="C562" s="1076">
        <v>950</v>
      </c>
      <c r="D562" s="1076" t="s">
        <v>753</v>
      </c>
      <c r="E562" s="1076">
        <v>1000002095</v>
      </c>
      <c r="F562" s="1347" t="s">
        <v>631</v>
      </c>
      <c r="G562" s="1347" t="s">
        <v>574</v>
      </c>
      <c r="H562" s="1320">
        <v>1</v>
      </c>
      <c r="I562" s="1253"/>
      <c r="J562" s="1254" t="str">
        <f t="shared" si="8"/>
        <v>Included</v>
      </c>
      <c r="K562" s="1192"/>
      <c r="M562" s="1159"/>
    </row>
    <row r="563" spans="1:13" s="1171" customFormat="1" ht="48" customHeight="1">
      <c r="A563" s="1255">
        <v>95</v>
      </c>
      <c r="B563" s="1076">
        <v>7000015665</v>
      </c>
      <c r="C563" s="1076">
        <v>960</v>
      </c>
      <c r="D563" s="1076" t="s">
        <v>753</v>
      </c>
      <c r="E563" s="1076">
        <v>1000002094</v>
      </c>
      <c r="F563" s="1347" t="s">
        <v>632</v>
      </c>
      <c r="G563" s="1347" t="s">
        <v>574</v>
      </c>
      <c r="H563" s="1320">
        <v>2</v>
      </c>
      <c r="I563" s="1253"/>
      <c r="J563" s="1254" t="str">
        <f t="shared" si="8"/>
        <v>Included</v>
      </c>
      <c r="K563" s="1192"/>
      <c r="M563" s="1159"/>
    </row>
    <row r="564" spans="1:13" s="1171" customFormat="1" ht="48" customHeight="1">
      <c r="A564" s="1255">
        <v>96</v>
      </c>
      <c r="B564" s="1076">
        <v>7000015665</v>
      </c>
      <c r="C564" s="1076">
        <v>970</v>
      </c>
      <c r="D564" s="1076" t="s">
        <v>753</v>
      </c>
      <c r="E564" s="1076">
        <v>1000022798</v>
      </c>
      <c r="F564" s="1347" t="s">
        <v>633</v>
      </c>
      <c r="G564" s="1347" t="s">
        <v>574</v>
      </c>
      <c r="H564" s="1320">
        <v>1</v>
      </c>
      <c r="I564" s="1253"/>
      <c r="J564" s="1254" t="str">
        <f t="shared" si="8"/>
        <v>Included</v>
      </c>
      <c r="K564" s="1192"/>
      <c r="M564" s="1159"/>
    </row>
    <row r="565" spans="1:13" s="1171" customFormat="1" ht="48" customHeight="1">
      <c r="A565" s="1255">
        <v>97</v>
      </c>
      <c r="B565" s="1076">
        <v>7000015665</v>
      </c>
      <c r="C565" s="1076">
        <v>980</v>
      </c>
      <c r="D565" s="1076" t="s">
        <v>753</v>
      </c>
      <c r="E565" s="1076">
        <v>1000040982</v>
      </c>
      <c r="F565" s="1347" t="s">
        <v>634</v>
      </c>
      <c r="G565" s="1347" t="s">
        <v>575</v>
      </c>
      <c r="H565" s="1320">
        <v>6</v>
      </c>
      <c r="I565" s="1253"/>
      <c r="J565" s="1254" t="str">
        <f t="shared" si="8"/>
        <v>Included</v>
      </c>
      <c r="K565" s="1192"/>
      <c r="M565" s="1159"/>
    </row>
    <row r="566" spans="1:13" s="1171" customFormat="1" ht="48" customHeight="1">
      <c r="A566" s="1255">
        <v>98</v>
      </c>
      <c r="B566" s="1076">
        <v>7000015665</v>
      </c>
      <c r="C566" s="1076">
        <v>990</v>
      </c>
      <c r="D566" s="1076" t="s">
        <v>753</v>
      </c>
      <c r="E566" s="1076">
        <v>1000020401</v>
      </c>
      <c r="F566" s="1347" t="s">
        <v>635</v>
      </c>
      <c r="G566" s="1347" t="s">
        <v>574</v>
      </c>
      <c r="H566" s="1320">
        <v>12</v>
      </c>
      <c r="I566" s="1253"/>
      <c r="J566" s="1254" t="str">
        <f t="shared" si="8"/>
        <v>Included</v>
      </c>
      <c r="K566" s="1192"/>
      <c r="M566" s="1159"/>
    </row>
    <row r="567" spans="1:13" s="1171" customFormat="1" ht="48" customHeight="1">
      <c r="A567" s="1255">
        <v>99</v>
      </c>
      <c r="B567" s="1076">
        <v>7000015665</v>
      </c>
      <c r="C567" s="1076">
        <v>1000</v>
      </c>
      <c r="D567" s="1076" t="s">
        <v>753</v>
      </c>
      <c r="E567" s="1076">
        <v>1000020375</v>
      </c>
      <c r="F567" s="1347" t="s">
        <v>613</v>
      </c>
      <c r="G567" s="1347" t="s">
        <v>574</v>
      </c>
      <c r="H567" s="1320">
        <v>12</v>
      </c>
      <c r="I567" s="1253"/>
      <c r="J567" s="1254" t="str">
        <f t="shared" si="8"/>
        <v>Included</v>
      </c>
      <c r="K567" s="1192"/>
      <c r="M567" s="1159"/>
    </row>
    <row r="568" spans="1:13" s="1171" customFormat="1" ht="48" customHeight="1">
      <c r="A568" s="1255">
        <v>100</v>
      </c>
      <c r="B568" s="1076">
        <v>7000015665</v>
      </c>
      <c r="C568" s="1076">
        <v>1010</v>
      </c>
      <c r="D568" s="1076" t="s">
        <v>753</v>
      </c>
      <c r="E568" s="1076">
        <v>1000032454</v>
      </c>
      <c r="F568" s="1347" t="s">
        <v>636</v>
      </c>
      <c r="G568" s="1347" t="s">
        <v>574</v>
      </c>
      <c r="H568" s="1320">
        <v>3</v>
      </c>
      <c r="I568" s="1253"/>
      <c r="J568" s="1254" t="str">
        <f t="shared" si="8"/>
        <v>Included</v>
      </c>
      <c r="K568" s="1192"/>
      <c r="M568" s="1159"/>
    </row>
    <row r="569" spans="1:13" s="1171" customFormat="1" ht="48" customHeight="1">
      <c r="A569" s="1255">
        <v>101</v>
      </c>
      <c r="B569" s="1076">
        <v>7000015665</v>
      </c>
      <c r="C569" s="1076">
        <v>1020</v>
      </c>
      <c r="D569" s="1076" t="s">
        <v>753</v>
      </c>
      <c r="E569" s="1076">
        <v>1000028389</v>
      </c>
      <c r="F569" s="1347" t="s">
        <v>637</v>
      </c>
      <c r="G569" s="1347" t="s">
        <v>574</v>
      </c>
      <c r="H569" s="1320">
        <v>1</v>
      </c>
      <c r="I569" s="1253"/>
      <c r="J569" s="1254" t="str">
        <f t="shared" si="8"/>
        <v>Included</v>
      </c>
      <c r="K569" s="1192"/>
      <c r="M569" s="1159"/>
    </row>
    <row r="570" spans="1:13" s="1171" customFormat="1" ht="48" customHeight="1">
      <c r="A570" s="1255">
        <v>102</v>
      </c>
      <c r="B570" s="1076">
        <v>7000015665</v>
      </c>
      <c r="C570" s="1076">
        <v>1030</v>
      </c>
      <c r="D570" s="1076" t="s">
        <v>753</v>
      </c>
      <c r="E570" s="1076">
        <v>1000028388</v>
      </c>
      <c r="F570" s="1347" t="s">
        <v>638</v>
      </c>
      <c r="G570" s="1347" t="s">
        <v>574</v>
      </c>
      <c r="H570" s="1320">
        <v>3</v>
      </c>
      <c r="I570" s="1253"/>
      <c r="J570" s="1254" t="str">
        <f t="shared" si="8"/>
        <v>Included</v>
      </c>
      <c r="K570" s="1192"/>
      <c r="M570" s="1159"/>
    </row>
    <row r="571" spans="1:13" s="1171" customFormat="1" ht="48" customHeight="1">
      <c r="A571" s="1255">
        <v>103</v>
      </c>
      <c r="B571" s="1076">
        <v>7000015665</v>
      </c>
      <c r="C571" s="1076">
        <v>1040</v>
      </c>
      <c r="D571" s="1076" t="s">
        <v>753</v>
      </c>
      <c r="E571" s="1076">
        <v>1000022782</v>
      </c>
      <c r="F571" s="1347" t="s">
        <v>610</v>
      </c>
      <c r="G571" s="1347" t="s">
        <v>574</v>
      </c>
      <c r="H571" s="1320">
        <v>3</v>
      </c>
      <c r="I571" s="1253"/>
      <c r="J571" s="1254" t="str">
        <f t="shared" si="8"/>
        <v>Included</v>
      </c>
      <c r="K571" s="1192"/>
      <c r="M571" s="1159"/>
    </row>
    <row r="572" spans="1:13" s="1171" customFormat="1" ht="48" customHeight="1">
      <c r="A572" s="1255">
        <v>104</v>
      </c>
      <c r="B572" s="1076">
        <v>7000015665</v>
      </c>
      <c r="C572" s="1076">
        <v>1050</v>
      </c>
      <c r="D572" s="1076" t="s">
        <v>753</v>
      </c>
      <c r="E572" s="1076">
        <v>1000040984</v>
      </c>
      <c r="F572" s="1347" t="s">
        <v>639</v>
      </c>
      <c r="G572" s="1347" t="s">
        <v>575</v>
      </c>
      <c r="H572" s="1320">
        <v>1</v>
      </c>
      <c r="I572" s="1253"/>
      <c r="J572" s="1254" t="str">
        <f t="shared" si="8"/>
        <v>Included</v>
      </c>
      <c r="K572" s="1192"/>
      <c r="M572" s="1159"/>
    </row>
    <row r="573" spans="1:13" s="1171" customFormat="1" ht="48" customHeight="1">
      <c r="A573" s="1255">
        <v>105</v>
      </c>
      <c r="B573" s="1076">
        <v>7000015665</v>
      </c>
      <c r="C573" s="1076">
        <v>1060</v>
      </c>
      <c r="D573" s="1076" t="s">
        <v>753</v>
      </c>
      <c r="E573" s="1076">
        <v>1000040983</v>
      </c>
      <c r="F573" s="1347" t="s">
        <v>640</v>
      </c>
      <c r="G573" s="1347" t="s">
        <v>575</v>
      </c>
      <c r="H573" s="1320">
        <v>1</v>
      </c>
      <c r="I573" s="1253"/>
      <c r="J573" s="1254" t="str">
        <f t="shared" si="8"/>
        <v>Included</v>
      </c>
      <c r="K573" s="1192"/>
      <c r="M573" s="1159"/>
    </row>
    <row r="574" spans="1:13" s="1171" customFormat="1" ht="48" customHeight="1">
      <c r="A574" s="1255">
        <v>106</v>
      </c>
      <c r="B574" s="1076">
        <v>7000015665</v>
      </c>
      <c r="C574" s="1076">
        <v>1070</v>
      </c>
      <c r="D574" s="1076" t="s">
        <v>753</v>
      </c>
      <c r="E574" s="1076">
        <v>1000004303</v>
      </c>
      <c r="F574" s="1347" t="s">
        <v>641</v>
      </c>
      <c r="G574" s="1347" t="s">
        <v>575</v>
      </c>
      <c r="H574" s="1320">
        <v>1</v>
      </c>
      <c r="I574" s="1253"/>
      <c r="J574" s="1254" t="str">
        <f t="shared" si="8"/>
        <v>Included</v>
      </c>
      <c r="K574" s="1192"/>
      <c r="M574" s="1159"/>
    </row>
    <row r="575" spans="1:13" s="1171" customFormat="1" ht="48" customHeight="1">
      <c r="A575" s="1255">
        <v>107</v>
      </c>
      <c r="B575" s="1076">
        <v>7000015665</v>
      </c>
      <c r="C575" s="1076">
        <v>1080</v>
      </c>
      <c r="D575" s="1076" t="s">
        <v>753</v>
      </c>
      <c r="E575" s="1076">
        <v>1000029987</v>
      </c>
      <c r="F575" s="1347" t="s">
        <v>642</v>
      </c>
      <c r="G575" s="1347" t="s">
        <v>582</v>
      </c>
      <c r="H575" s="1320">
        <v>50</v>
      </c>
      <c r="I575" s="1253"/>
      <c r="J575" s="1254" t="str">
        <f t="shared" si="8"/>
        <v>Included</v>
      </c>
      <c r="K575" s="1192"/>
      <c r="M575" s="1159"/>
    </row>
    <row r="576" spans="1:13" s="1171" customFormat="1" ht="48" customHeight="1">
      <c r="A576" s="1255">
        <v>108</v>
      </c>
      <c r="B576" s="1076">
        <v>7000015665</v>
      </c>
      <c r="C576" s="1076">
        <v>1090</v>
      </c>
      <c r="D576" s="1076" t="s">
        <v>753</v>
      </c>
      <c r="E576" s="1076">
        <v>1000027320</v>
      </c>
      <c r="F576" s="1347" t="s">
        <v>643</v>
      </c>
      <c r="G576" s="1347" t="s">
        <v>582</v>
      </c>
      <c r="H576" s="1320">
        <v>150</v>
      </c>
      <c r="I576" s="1253"/>
      <c r="J576" s="1254" t="str">
        <f t="shared" si="8"/>
        <v>Included</v>
      </c>
      <c r="K576" s="1192"/>
      <c r="M576" s="1159"/>
    </row>
    <row r="577" spans="1:13" s="1171" customFormat="1" ht="48" customHeight="1">
      <c r="A577" s="1255">
        <v>109</v>
      </c>
      <c r="B577" s="1076">
        <v>7000015665</v>
      </c>
      <c r="C577" s="1076">
        <v>1100</v>
      </c>
      <c r="D577" s="1076" t="s">
        <v>753</v>
      </c>
      <c r="E577" s="1076">
        <v>1000029995</v>
      </c>
      <c r="F577" s="1347" t="s">
        <v>644</v>
      </c>
      <c r="G577" s="1347" t="s">
        <v>575</v>
      </c>
      <c r="H577" s="1320">
        <v>2</v>
      </c>
      <c r="I577" s="1253"/>
      <c r="J577" s="1254" t="str">
        <f t="shared" si="8"/>
        <v>Included</v>
      </c>
      <c r="K577" s="1192"/>
      <c r="M577" s="1159"/>
    </row>
    <row r="578" spans="1:13" s="1171" customFormat="1" ht="48" customHeight="1">
      <c r="A578" s="1255">
        <v>110</v>
      </c>
      <c r="B578" s="1076">
        <v>7000015665</v>
      </c>
      <c r="C578" s="1076">
        <v>1110</v>
      </c>
      <c r="D578" s="1076" t="s">
        <v>753</v>
      </c>
      <c r="E578" s="1076">
        <v>1000029993</v>
      </c>
      <c r="F578" s="1347" t="s">
        <v>645</v>
      </c>
      <c r="G578" s="1347" t="s">
        <v>575</v>
      </c>
      <c r="H578" s="1320">
        <v>2</v>
      </c>
      <c r="I578" s="1253"/>
      <c r="J578" s="1254" t="str">
        <f t="shared" si="8"/>
        <v>Included</v>
      </c>
      <c r="K578" s="1192"/>
      <c r="M578" s="1159"/>
    </row>
    <row r="579" spans="1:13" s="1171" customFormat="1" ht="48" customHeight="1">
      <c r="A579" s="1255">
        <v>111</v>
      </c>
      <c r="B579" s="1076">
        <v>7000015665</v>
      </c>
      <c r="C579" s="1076">
        <v>1120</v>
      </c>
      <c r="D579" s="1076" t="s">
        <v>753</v>
      </c>
      <c r="E579" s="1076">
        <v>1000033216</v>
      </c>
      <c r="F579" s="1347" t="s">
        <v>646</v>
      </c>
      <c r="G579" s="1347" t="s">
        <v>575</v>
      </c>
      <c r="H579" s="1320">
        <v>3</v>
      </c>
      <c r="I579" s="1253"/>
      <c r="J579" s="1254" t="str">
        <f t="shared" si="8"/>
        <v>Included</v>
      </c>
      <c r="K579" s="1192"/>
      <c r="M579" s="1159"/>
    </row>
    <row r="580" spans="1:13" s="1171" customFormat="1" ht="48" customHeight="1">
      <c r="A580" s="1255">
        <v>112</v>
      </c>
      <c r="B580" s="1076">
        <v>7000015665</v>
      </c>
      <c r="C580" s="1076">
        <v>1130</v>
      </c>
      <c r="D580" s="1076" t="s">
        <v>753</v>
      </c>
      <c r="E580" s="1076">
        <v>1000033215</v>
      </c>
      <c r="F580" s="1347" t="s">
        <v>647</v>
      </c>
      <c r="G580" s="1347" t="s">
        <v>575</v>
      </c>
      <c r="H580" s="1320">
        <v>3</v>
      </c>
      <c r="I580" s="1253"/>
      <c r="J580" s="1254" t="str">
        <f t="shared" si="8"/>
        <v>Included</v>
      </c>
      <c r="K580" s="1192"/>
      <c r="M580" s="1159"/>
    </row>
    <row r="581" spans="1:13" s="1171" customFormat="1" ht="48" customHeight="1">
      <c r="A581" s="1255">
        <v>113</v>
      </c>
      <c r="B581" s="1076">
        <v>7000015665</v>
      </c>
      <c r="C581" s="1076">
        <v>1140</v>
      </c>
      <c r="D581" s="1076" t="s">
        <v>753</v>
      </c>
      <c r="E581" s="1076">
        <v>1000000499</v>
      </c>
      <c r="F581" s="1347" t="s">
        <v>648</v>
      </c>
      <c r="G581" s="1347" t="s">
        <v>582</v>
      </c>
      <c r="H581" s="1320">
        <v>70</v>
      </c>
      <c r="I581" s="1253"/>
      <c r="J581" s="1254" t="str">
        <f t="shared" si="8"/>
        <v>Included</v>
      </c>
      <c r="K581" s="1192"/>
      <c r="M581" s="1159"/>
    </row>
    <row r="582" spans="1:13" s="1171" customFormat="1" ht="48" customHeight="1">
      <c r="A582" s="1255">
        <v>114</v>
      </c>
      <c r="B582" s="1076">
        <v>7000015665</v>
      </c>
      <c r="C582" s="1076">
        <v>1150</v>
      </c>
      <c r="D582" s="1076" t="s">
        <v>753</v>
      </c>
      <c r="E582" s="1076">
        <v>1000000511</v>
      </c>
      <c r="F582" s="1347" t="s">
        <v>649</v>
      </c>
      <c r="G582" s="1347" t="s">
        <v>582</v>
      </c>
      <c r="H582" s="1320">
        <v>40</v>
      </c>
      <c r="I582" s="1253"/>
      <c r="J582" s="1254" t="str">
        <f t="shared" si="8"/>
        <v>Included</v>
      </c>
      <c r="K582" s="1192"/>
      <c r="M582" s="1159"/>
    </row>
    <row r="583" spans="1:13" s="1171" customFormat="1" ht="48" customHeight="1">
      <c r="A583" s="1255">
        <v>115</v>
      </c>
      <c r="B583" s="1076">
        <v>7000015665</v>
      </c>
      <c r="C583" s="1076">
        <v>1160</v>
      </c>
      <c r="D583" s="1076" t="s">
        <v>753</v>
      </c>
      <c r="E583" s="1076">
        <v>1000037127</v>
      </c>
      <c r="F583" s="1347" t="s">
        <v>650</v>
      </c>
      <c r="G583" s="1347" t="s">
        <v>582</v>
      </c>
      <c r="H583" s="1320">
        <v>20</v>
      </c>
      <c r="I583" s="1253"/>
      <c r="J583" s="1254" t="str">
        <f t="shared" si="8"/>
        <v>Included</v>
      </c>
      <c r="K583" s="1192"/>
      <c r="M583" s="1159"/>
    </row>
    <row r="584" spans="1:13" s="1171" customFormat="1" ht="48" customHeight="1">
      <c r="A584" s="1255">
        <v>116</v>
      </c>
      <c r="B584" s="1076">
        <v>7000015665</v>
      </c>
      <c r="C584" s="1076">
        <v>1170</v>
      </c>
      <c r="D584" s="1076" t="s">
        <v>753</v>
      </c>
      <c r="E584" s="1076">
        <v>1000000480</v>
      </c>
      <c r="F584" s="1347" t="s">
        <v>651</v>
      </c>
      <c r="G584" s="1347" t="s">
        <v>582</v>
      </c>
      <c r="H584" s="1320">
        <v>265</v>
      </c>
      <c r="I584" s="1253"/>
      <c r="J584" s="1254" t="str">
        <f t="shared" si="8"/>
        <v>Included</v>
      </c>
      <c r="K584" s="1192"/>
      <c r="M584" s="1159"/>
    </row>
    <row r="585" spans="1:13" s="1171" customFormat="1" ht="48" customHeight="1">
      <c r="A585" s="1255">
        <v>117</v>
      </c>
      <c r="B585" s="1076">
        <v>7000015665</v>
      </c>
      <c r="C585" s="1076">
        <v>1180</v>
      </c>
      <c r="D585" s="1076" t="s">
        <v>753</v>
      </c>
      <c r="E585" s="1076">
        <v>1000000520</v>
      </c>
      <c r="F585" s="1347" t="s">
        <v>652</v>
      </c>
      <c r="G585" s="1347" t="s">
        <v>582</v>
      </c>
      <c r="H585" s="1320">
        <v>285</v>
      </c>
      <c r="I585" s="1253"/>
      <c r="J585" s="1254" t="str">
        <f t="shared" si="8"/>
        <v>Included</v>
      </c>
      <c r="K585" s="1192"/>
      <c r="M585" s="1159"/>
    </row>
    <row r="586" spans="1:13" s="1171" customFormat="1" ht="48" customHeight="1">
      <c r="A586" s="1255">
        <v>118</v>
      </c>
      <c r="B586" s="1076">
        <v>7000015665</v>
      </c>
      <c r="C586" s="1076">
        <v>1190</v>
      </c>
      <c r="D586" s="1076" t="s">
        <v>753</v>
      </c>
      <c r="E586" s="1076">
        <v>1000000446</v>
      </c>
      <c r="F586" s="1347" t="s">
        <v>653</v>
      </c>
      <c r="G586" s="1347" t="s">
        <v>582</v>
      </c>
      <c r="H586" s="1320">
        <v>450</v>
      </c>
      <c r="I586" s="1253"/>
      <c r="J586" s="1254" t="str">
        <f t="shared" si="8"/>
        <v>Included</v>
      </c>
      <c r="K586" s="1192"/>
      <c r="M586" s="1159"/>
    </row>
    <row r="587" spans="1:13" s="1171" customFormat="1" ht="48" customHeight="1">
      <c r="A587" s="1255">
        <v>119</v>
      </c>
      <c r="B587" s="1076">
        <v>7000015665</v>
      </c>
      <c r="C587" s="1076">
        <v>1200</v>
      </c>
      <c r="D587" s="1076" t="s">
        <v>753</v>
      </c>
      <c r="E587" s="1076">
        <v>1000028413</v>
      </c>
      <c r="F587" s="1347" t="s">
        <v>654</v>
      </c>
      <c r="G587" s="1347" t="s">
        <v>655</v>
      </c>
      <c r="H587" s="1320">
        <v>1</v>
      </c>
      <c r="I587" s="1253"/>
      <c r="J587" s="1254" t="str">
        <f t="shared" si="8"/>
        <v>Included</v>
      </c>
      <c r="K587" s="1192"/>
      <c r="M587" s="1159"/>
    </row>
    <row r="588" spans="1:13" s="1171" customFormat="1" ht="48" customHeight="1">
      <c r="A588" s="1255">
        <v>120</v>
      </c>
      <c r="B588" s="1076">
        <v>7000015665</v>
      </c>
      <c r="C588" s="1076">
        <v>1210</v>
      </c>
      <c r="D588" s="1076" t="s">
        <v>753</v>
      </c>
      <c r="E588" s="1076">
        <v>1000028409</v>
      </c>
      <c r="F588" s="1347" t="s">
        <v>656</v>
      </c>
      <c r="G588" s="1347" t="s">
        <v>655</v>
      </c>
      <c r="H588" s="1320">
        <v>1</v>
      </c>
      <c r="I588" s="1253"/>
      <c r="J588" s="1254" t="str">
        <f t="shared" si="8"/>
        <v>Included</v>
      </c>
      <c r="K588" s="1192"/>
      <c r="M588" s="1159"/>
    </row>
    <row r="589" spans="1:13" s="1171" customFormat="1" ht="48" customHeight="1">
      <c r="A589" s="1255">
        <v>121</v>
      </c>
      <c r="B589" s="1076">
        <v>7000015665</v>
      </c>
      <c r="C589" s="1076">
        <v>1220</v>
      </c>
      <c r="D589" s="1076" t="s">
        <v>753</v>
      </c>
      <c r="E589" s="1076">
        <v>1000028411</v>
      </c>
      <c r="F589" s="1347" t="s">
        <v>657</v>
      </c>
      <c r="G589" s="1347" t="s">
        <v>655</v>
      </c>
      <c r="H589" s="1320">
        <v>1</v>
      </c>
      <c r="I589" s="1253"/>
      <c r="J589" s="1254" t="str">
        <f t="shared" si="8"/>
        <v>Included</v>
      </c>
      <c r="K589" s="1192"/>
      <c r="M589" s="1159"/>
    </row>
    <row r="590" spans="1:13" s="1171" customFormat="1" ht="48" customHeight="1">
      <c r="A590" s="1255">
        <v>122</v>
      </c>
      <c r="B590" s="1076">
        <v>7000015665</v>
      </c>
      <c r="C590" s="1076">
        <v>1230</v>
      </c>
      <c r="D590" s="1076" t="s">
        <v>753</v>
      </c>
      <c r="E590" s="1076">
        <v>1000028414</v>
      </c>
      <c r="F590" s="1347" t="s">
        <v>658</v>
      </c>
      <c r="G590" s="1347" t="s">
        <v>655</v>
      </c>
      <c r="H590" s="1320">
        <v>1</v>
      </c>
      <c r="I590" s="1253"/>
      <c r="J590" s="1254" t="str">
        <f t="shared" si="8"/>
        <v>Included</v>
      </c>
      <c r="K590" s="1192"/>
      <c r="M590" s="1159"/>
    </row>
    <row r="591" spans="1:13" s="1171" customFormat="1" ht="48" customHeight="1">
      <c r="A591" s="1255">
        <v>123</v>
      </c>
      <c r="B591" s="1076">
        <v>7000015665</v>
      </c>
      <c r="C591" s="1076">
        <v>1240</v>
      </c>
      <c r="D591" s="1076" t="s">
        <v>753</v>
      </c>
      <c r="E591" s="1076">
        <v>1000028410</v>
      </c>
      <c r="F591" s="1347" t="s">
        <v>659</v>
      </c>
      <c r="G591" s="1347" t="s">
        <v>655</v>
      </c>
      <c r="H591" s="1320">
        <v>1</v>
      </c>
      <c r="I591" s="1253"/>
      <c r="J591" s="1254" t="str">
        <f t="shared" si="8"/>
        <v>Included</v>
      </c>
      <c r="K591" s="1192"/>
      <c r="M591" s="1159"/>
    </row>
    <row r="592" spans="1:13" s="1171" customFormat="1" ht="48" customHeight="1">
      <c r="A592" s="1255">
        <v>124</v>
      </c>
      <c r="B592" s="1076">
        <v>7000015665</v>
      </c>
      <c r="C592" s="1076">
        <v>1250</v>
      </c>
      <c r="D592" s="1076" t="s">
        <v>753</v>
      </c>
      <c r="E592" s="1076">
        <v>1000006308</v>
      </c>
      <c r="F592" s="1347" t="s">
        <v>660</v>
      </c>
      <c r="G592" s="1347" t="s">
        <v>582</v>
      </c>
      <c r="H592" s="1320">
        <v>150</v>
      </c>
      <c r="I592" s="1253"/>
      <c r="J592" s="1254" t="str">
        <f t="shared" si="8"/>
        <v>Included</v>
      </c>
      <c r="K592" s="1192"/>
      <c r="M592" s="1159"/>
    </row>
    <row r="593" spans="1:13" s="1171" customFormat="1" ht="48" customHeight="1">
      <c r="A593" s="1255">
        <v>125</v>
      </c>
      <c r="B593" s="1076">
        <v>7000015665</v>
      </c>
      <c r="C593" s="1076">
        <v>1260</v>
      </c>
      <c r="D593" s="1076" t="s">
        <v>753</v>
      </c>
      <c r="E593" s="1076">
        <v>1000029110</v>
      </c>
      <c r="F593" s="1347" t="s">
        <v>661</v>
      </c>
      <c r="G593" s="1347" t="s">
        <v>601</v>
      </c>
      <c r="H593" s="1320">
        <v>3800</v>
      </c>
      <c r="I593" s="1253"/>
      <c r="J593" s="1254" t="str">
        <f t="shared" si="8"/>
        <v>Included</v>
      </c>
      <c r="K593" s="1192"/>
      <c r="M593" s="1159"/>
    </row>
    <row r="594" spans="1:13" s="1171" customFormat="1" ht="48" customHeight="1">
      <c r="A594" s="1255">
        <v>126</v>
      </c>
      <c r="B594" s="1076">
        <v>7000015665</v>
      </c>
      <c r="C594" s="1076">
        <v>1270</v>
      </c>
      <c r="D594" s="1076" t="s">
        <v>753</v>
      </c>
      <c r="E594" s="1076">
        <v>1000029112</v>
      </c>
      <c r="F594" s="1347" t="s">
        <v>662</v>
      </c>
      <c r="G594" s="1347" t="s">
        <v>601</v>
      </c>
      <c r="H594" s="1320">
        <v>1400</v>
      </c>
      <c r="I594" s="1253"/>
      <c r="J594" s="1254" t="str">
        <f t="shared" si="8"/>
        <v>Included</v>
      </c>
      <c r="K594" s="1192"/>
      <c r="M594" s="1159"/>
    </row>
    <row r="595" spans="1:13" s="1171" customFormat="1" ht="48" customHeight="1">
      <c r="A595" s="1255">
        <v>127</v>
      </c>
      <c r="B595" s="1076">
        <v>7000015665</v>
      </c>
      <c r="C595" s="1076">
        <v>1280</v>
      </c>
      <c r="D595" s="1076" t="s">
        <v>753</v>
      </c>
      <c r="E595" s="1076">
        <v>1000029111</v>
      </c>
      <c r="F595" s="1347" t="s">
        <v>663</v>
      </c>
      <c r="G595" s="1347" t="s">
        <v>601</v>
      </c>
      <c r="H595" s="1320">
        <v>700</v>
      </c>
      <c r="I595" s="1253"/>
      <c r="J595" s="1254" t="str">
        <f t="shared" si="8"/>
        <v>Included</v>
      </c>
      <c r="K595" s="1192"/>
      <c r="M595" s="1159"/>
    </row>
    <row r="596" spans="1:13" s="1171" customFormat="1" ht="48" customHeight="1">
      <c r="A596" s="1255">
        <v>128</v>
      </c>
      <c r="B596" s="1076">
        <v>7000015665</v>
      </c>
      <c r="C596" s="1076">
        <v>1290</v>
      </c>
      <c r="D596" s="1076" t="s">
        <v>753</v>
      </c>
      <c r="E596" s="1076">
        <v>1000025958</v>
      </c>
      <c r="F596" s="1347" t="s">
        <v>664</v>
      </c>
      <c r="G596" s="1347" t="s">
        <v>574</v>
      </c>
      <c r="H596" s="1320">
        <v>30</v>
      </c>
      <c r="I596" s="1253"/>
      <c r="J596" s="1254" t="str">
        <f t="shared" si="8"/>
        <v>Included</v>
      </c>
      <c r="K596" s="1192"/>
      <c r="M596" s="1159"/>
    </row>
    <row r="597" spans="1:13" s="1171" customFormat="1" ht="48" customHeight="1">
      <c r="A597" s="1255">
        <v>129</v>
      </c>
      <c r="B597" s="1076">
        <v>7000015665</v>
      </c>
      <c r="C597" s="1076">
        <v>1300</v>
      </c>
      <c r="D597" s="1076" t="s">
        <v>753</v>
      </c>
      <c r="E597" s="1076">
        <v>1000028395</v>
      </c>
      <c r="F597" s="1347" t="s">
        <v>665</v>
      </c>
      <c r="G597" s="1347" t="s">
        <v>575</v>
      </c>
      <c r="H597" s="1320">
        <v>20</v>
      </c>
      <c r="I597" s="1253"/>
      <c r="J597" s="1254" t="str">
        <f t="shared" si="8"/>
        <v>Included</v>
      </c>
      <c r="K597" s="1192"/>
      <c r="M597" s="1159"/>
    </row>
    <row r="598" spans="1:13" s="1171" customFormat="1" ht="48" customHeight="1">
      <c r="A598" s="1255">
        <v>130</v>
      </c>
      <c r="B598" s="1076">
        <v>7000015665</v>
      </c>
      <c r="C598" s="1076">
        <v>1310</v>
      </c>
      <c r="D598" s="1076" t="s">
        <v>753</v>
      </c>
      <c r="E598" s="1076">
        <v>1000045341</v>
      </c>
      <c r="F598" s="1347" t="s">
        <v>623</v>
      </c>
      <c r="G598" s="1347" t="s">
        <v>574</v>
      </c>
      <c r="H598" s="1320">
        <v>36</v>
      </c>
      <c r="I598" s="1253"/>
      <c r="J598" s="1254" t="str">
        <f t="shared" ref="J598:J653" si="9">IF(I598=0, "Included",IF(ISERROR(H598*I598), I598, H598*I598))</f>
        <v>Included</v>
      </c>
      <c r="K598" s="1192"/>
      <c r="M598" s="1159"/>
    </row>
    <row r="599" spans="1:13" s="1171" customFormat="1" ht="48" customHeight="1">
      <c r="A599" s="1255">
        <v>131</v>
      </c>
      <c r="B599" s="1076">
        <v>7000015665</v>
      </c>
      <c r="C599" s="1076">
        <v>1320</v>
      </c>
      <c r="D599" s="1076" t="s">
        <v>753</v>
      </c>
      <c r="E599" s="1076">
        <v>1000056398</v>
      </c>
      <c r="F599" s="1347" t="s">
        <v>624</v>
      </c>
      <c r="G599" s="1347" t="s">
        <v>575</v>
      </c>
      <c r="H599" s="1320">
        <v>12</v>
      </c>
      <c r="I599" s="1253"/>
      <c r="J599" s="1254" t="str">
        <f t="shared" si="9"/>
        <v>Included</v>
      </c>
      <c r="K599" s="1192"/>
      <c r="M599" s="1159"/>
    </row>
    <row r="600" spans="1:13" s="1171" customFormat="1" ht="48" customHeight="1">
      <c r="A600" s="1255">
        <v>132</v>
      </c>
      <c r="B600" s="1076">
        <v>7000015665</v>
      </c>
      <c r="C600" s="1076">
        <v>1330</v>
      </c>
      <c r="D600" s="1076" t="s">
        <v>753</v>
      </c>
      <c r="E600" s="1076">
        <v>1000028400</v>
      </c>
      <c r="F600" s="1347" t="s">
        <v>666</v>
      </c>
      <c r="G600" s="1347" t="s">
        <v>575</v>
      </c>
      <c r="H600" s="1320">
        <v>8</v>
      </c>
      <c r="I600" s="1253"/>
      <c r="J600" s="1254" t="str">
        <f t="shared" si="9"/>
        <v>Included</v>
      </c>
      <c r="K600" s="1192"/>
      <c r="M600" s="1159"/>
    </row>
    <row r="601" spans="1:13" s="1171" customFormat="1" ht="48" customHeight="1">
      <c r="A601" s="1255">
        <v>133</v>
      </c>
      <c r="B601" s="1076">
        <v>7000015665</v>
      </c>
      <c r="C601" s="1076">
        <v>1340</v>
      </c>
      <c r="D601" s="1076" t="s">
        <v>753</v>
      </c>
      <c r="E601" s="1076">
        <v>1000037002</v>
      </c>
      <c r="F601" s="1347" t="s">
        <v>667</v>
      </c>
      <c r="G601" s="1347" t="s">
        <v>578</v>
      </c>
      <c r="H601" s="1320">
        <v>5.5</v>
      </c>
      <c r="I601" s="1253"/>
      <c r="J601" s="1254" t="str">
        <f t="shared" si="9"/>
        <v>Included</v>
      </c>
      <c r="K601" s="1192"/>
      <c r="M601" s="1159"/>
    </row>
    <row r="602" spans="1:13" s="1171" customFormat="1" ht="48" customHeight="1">
      <c r="A602" s="1255">
        <v>134</v>
      </c>
      <c r="B602" s="1076">
        <v>7000015665</v>
      </c>
      <c r="C602" s="1076">
        <v>1350</v>
      </c>
      <c r="D602" s="1076" t="s">
        <v>753</v>
      </c>
      <c r="E602" s="1076">
        <v>1000040991</v>
      </c>
      <c r="F602" s="1347" t="s">
        <v>668</v>
      </c>
      <c r="G602" s="1347" t="s">
        <v>575</v>
      </c>
      <c r="H602" s="1320">
        <v>1</v>
      </c>
      <c r="I602" s="1253"/>
      <c r="J602" s="1254" t="str">
        <f t="shared" si="9"/>
        <v>Included</v>
      </c>
      <c r="K602" s="1192"/>
      <c r="M602" s="1159"/>
    </row>
    <row r="603" spans="1:13" s="1171" customFormat="1" ht="48" customHeight="1">
      <c r="A603" s="1255">
        <v>135</v>
      </c>
      <c r="B603" s="1076">
        <v>7000015665</v>
      </c>
      <c r="C603" s="1076">
        <v>1360</v>
      </c>
      <c r="D603" s="1076" t="s">
        <v>753</v>
      </c>
      <c r="E603" s="1076">
        <v>1000034279</v>
      </c>
      <c r="F603" s="1347" t="s">
        <v>669</v>
      </c>
      <c r="G603" s="1347" t="s">
        <v>574</v>
      </c>
      <c r="H603" s="1320">
        <v>1</v>
      </c>
      <c r="I603" s="1253"/>
      <c r="J603" s="1254" t="str">
        <f t="shared" si="9"/>
        <v>Included</v>
      </c>
      <c r="K603" s="1192"/>
      <c r="M603" s="1159"/>
    </row>
    <row r="604" spans="1:13" s="1171" customFormat="1" ht="48" customHeight="1">
      <c r="A604" s="1255">
        <v>136</v>
      </c>
      <c r="B604" s="1076">
        <v>7000015665</v>
      </c>
      <c r="C604" s="1076">
        <v>1370</v>
      </c>
      <c r="D604" s="1076" t="s">
        <v>753</v>
      </c>
      <c r="E604" s="1076">
        <v>1000012022</v>
      </c>
      <c r="F604" s="1347" t="s">
        <v>576</v>
      </c>
      <c r="G604" s="1347" t="s">
        <v>574</v>
      </c>
      <c r="H604" s="1320">
        <v>1</v>
      </c>
      <c r="I604" s="1253"/>
      <c r="J604" s="1254" t="str">
        <f t="shared" si="9"/>
        <v>Included</v>
      </c>
      <c r="K604" s="1192"/>
      <c r="M604" s="1159"/>
    </row>
    <row r="605" spans="1:13" s="1171" customFormat="1" ht="48" customHeight="1">
      <c r="A605" s="1255">
        <v>137</v>
      </c>
      <c r="B605" s="1076">
        <v>7000015665</v>
      </c>
      <c r="C605" s="1076">
        <v>1380</v>
      </c>
      <c r="D605" s="1076" t="s">
        <v>753</v>
      </c>
      <c r="E605" s="1076">
        <v>1000027449</v>
      </c>
      <c r="F605" s="1347" t="s">
        <v>670</v>
      </c>
      <c r="G605" s="1347" t="s">
        <v>574</v>
      </c>
      <c r="H605" s="1320">
        <v>1</v>
      </c>
      <c r="I605" s="1253"/>
      <c r="J605" s="1254" t="str">
        <f t="shared" si="9"/>
        <v>Included</v>
      </c>
      <c r="K605" s="1192"/>
      <c r="M605" s="1159"/>
    </row>
    <row r="606" spans="1:13" s="1171" customFormat="1" ht="48" customHeight="1">
      <c r="A606" s="1255">
        <v>138</v>
      </c>
      <c r="B606" s="1076">
        <v>7000015665</v>
      </c>
      <c r="C606" s="1076">
        <v>1390</v>
      </c>
      <c r="D606" s="1076" t="s">
        <v>748</v>
      </c>
      <c r="E606" s="1076">
        <v>1000000558</v>
      </c>
      <c r="F606" s="1347" t="s">
        <v>768</v>
      </c>
      <c r="G606" s="1347" t="s">
        <v>574</v>
      </c>
      <c r="H606" s="1320">
        <v>1</v>
      </c>
      <c r="I606" s="1253"/>
      <c r="J606" s="1254" t="str">
        <f t="shared" si="9"/>
        <v>Included</v>
      </c>
      <c r="K606" s="1192"/>
      <c r="M606" s="1159"/>
    </row>
    <row r="607" spans="1:13" s="1171" customFormat="1" ht="48" customHeight="1">
      <c r="A607" s="1255">
        <v>139</v>
      </c>
      <c r="B607" s="1076">
        <v>7000015665</v>
      </c>
      <c r="C607" s="1076">
        <v>1400</v>
      </c>
      <c r="D607" s="1076" t="s">
        <v>748</v>
      </c>
      <c r="E607" s="1076">
        <v>1000037908</v>
      </c>
      <c r="F607" s="1347" t="s">
        <v>594</v>
      </c>
      <c r="G607" s="1347" t="s">
        <v>574</v>
      </c>
      <c r="H607" s="1320">
        <v>4</v>
      </c>
      <c r="I607" s="1253"/>
      <c r="J607" s="1254" t="str">
        <f t="shared" si="9"/>
        <v>Included</v>
      </c>
      <c r="K607" s="1192"/>
      <c r="M607" s="1159"/>
    </row>
    <row r="608" spans="1:13" s="1171" customFormat="1" ht="48" customHeight="1">
      <c r="A608" s="1255">
        <v>140</v>
      </c>
      <c r="B608" s="1076">
        <v>7000015665</v>
      </c>
      <c r="C608" s="1076">
        <v>1410</v>
      </c>
      <c r="D608" s="1076" t="s">
        <v>748</v>
      </c>
      <c r="E608" s="1076">
        <v>1000028407</v>
      </c>
      <c r="F608" s="1347" t="s">
        <v>629</v>
      </c>
      <c r="G608" s="1347" t="s">
        <v>575</v>
      </c>
      <c r="H608" s="1320">
        <v>1</v>
      </c>
      <c r="I608" s="1253"/>
      <c r="J608" s="1254" t="str">
        <f t="shared" si="9"/>
        <v>Included</v>
      </c>
      <c r="K608" s="1192"/>
      <c r="M608" s="1159"/>
    </row>
    <row r="609" spans="1:13" s="1171" customFormat="1" ht="48" customHeight="1">
      <c r="A609" s="1255">
        <v>141</v>
      </c>
      <c r="B609" s="1076">
        <v>7000015665</v>
      </c>
      <c r="C609" s="1076">
        <v>1420</v>
      </c>
      <c r="D609" s="1076" t="s">
        <v>748</v>
      </c>
      <c r="E609" s="1076">
        <v>1000056010</v>
      </c>
      <c r="F609" s="1347" t="s">
        <v>769</v>
      </c>
      <c r="G609" s="1347" t="s">
        <v>575</v>
      </c>
      <c r="H609" s="1320">
        <v>3</v>
      </c>
      <c r="I609" s="1253"/>
      <c r="J609" s="1254" t="str">
        <f t="shared" si="9"/>
        <v>Included</v>
      </c>
      <c r="K609" s="1192"/>
      <c r="M609" s="1159"/>
    </row>
    <row r="610" spans="1:13" s="1171" customFormat="1" ht="48" customHeight="1">
      <c r="A610" s="1255">
        <v>142</v>
      </c>
      <c r="B610" s="1076">
        <v>7000015665</v>
      </c>
      <c r="C610" s="1076">
        <v>1430</v>
      </c>
      <c r="D610" s="1076" t="s">
        <v>748</v>
      </c>
      <c r="E610" s="1076">
        <v>1000020401</v>
      </c>
      <c r="F610" s="1347" t="s">
        <v>635</v>
      </c>
      <c r="G610" s="1347" t="s">
        <v>574</v>
      </c>
      <c r="H610" s="1320">
        <v>3</v>
      </c>
      <c r="I610" s="1253"/>
      <c r="J610" s="1254" t="str">
        <f t="shared" si="9"/>
        <v>Included</v>
      </c>
      <c r="K610" s="1192"/>
      <c r="M610" s="1159"/>
    </row>
    <row r="611" spans="1:13" s="1171" customFormat="1" ht="48" customHeight="1">
      <c r="A611" s="1255">
        <v>143</v>
      </c>
      <c r="B611" s="1076">
        <v>7000015665</v>
      </c>
      <c r="C611" s="1076">
        <v>1440</v>
      </c>
      <c r="D611" s="1076" t="s">
        <v>748</v>
      </c>
      <c r="E611" s="1076">
        <v>1000020375</v>
      </c>
      <c r="F611" s="1347" t="s">
        <v>613</v>
      </c>
      <c r="G611" s="1347" t="s">
        <v>574</v>
      </c>
      <c r="H611" s="1320">
        <v>9</v>
      </c>
      <c r="I611" s="1253"/>
      <c r="J611" s="1254" t="str">
        <f t="shared" si="9"/>
        <v>Included</v>
      </c>
      <c r="K611" s="1192"/>
      <c r="M611" s="1159"/>
    </row>
    <row r="612" spans="1:13" s="1171" customFormat="1" ht="48" customHeight="1">
      <c r="A612" s="1255">
        <v>144</v>
      </c>
      <c r="B612" s="1076">
        <v>7000015665</v>
      </c>
      <c r="C612" s="1076">
        <v>1450</v>
      </c>
      <c r="D612" s="1076" t="s">
        <v>748</v>
      </c>
      <c r="E612" s="1076">
        <v>1000028388</v>
      </c>
      <c r="F612" s="1347" t="s">
        <v>638</v>
      </c>
      <c r="G612" s="1347" t="s">
        <v>574</v>
      </c>
      <c r="H612" s="1320">
        <v>2</v>
      </c>
      <c r="I612" s="1253"/>
      <c r="J612" s="1254" t="str">
        <f t="shared" si="9"/>
        <v>Included</v>
      </c>
      <c r="K612" s="1192"/>
      <c r="M612" s="1159"/>
    </row>
    <row r="613" spans="1:13" s="1171" customFormat="1" ht="48" customHeight="1">
      <c r="A613" s="1255">
        <v>145</v>
      </c>
      <c r="B613" s="1076">
        <v>7000015665</v>
      </c>
      <c r="C613" s="1076">
        <v>1460</v>
      </c>
      <c r="D613" s="1076" t="s">
        <v>748</v>
      </c>
      <c r="E613" s="1076">
        <v>1000022782</v>
      </c>
      <c r="F613" s="1347" t="s">
        <v>610</v>
      </c>
      <c r="G613" s="1347" t="s">
        <v>574</v>
      </c>
      <c r="H613" s="1320">
        <v>2</v>
      </c>
      <c r="I613" s="1253"/>
      <c r="J613" s="1254" t="str">
        <f t="shared" si="9"/>
        <v>Included</v>
      </c>
      <c r="K613" s="1192"/>
      <c r="M613" s="1159"/>
    </row>
    <row r="614" spans="1:13" s="1171" customFormat="1" ht="48" customHeight="1">
      <c r="A614" s="1255">
        <v>146</v>
      </c>
      <c r="B614" s="1076">
        <v>7000015665</v>
      </c>
      <c r="C614" s="1076">
        <v>1470</v>
      </c>
      <c r="D614" s="1076" t="s">
        <v>748</v>
      </c>
      <c r="E614" s="1076">
        <v>1000029987</v>
      </c>
      <c r="F614" s="1347" t="s">
        <v>642</v>
      </c>
      <c r="G614" s="1347" t="s">
        <v>582</v>
      </c>
      <c r="H614" s="1320">
        <v>50</v>
      </c>
      <c r="I614" s="1253"/>
      <c r="J614" s="1254" t="str">
        <f t="shared" si="9"/>
        <v>Included</v>
      </c>
      <c r="K614" s="1192"/>
      <c r="M614" s="1159"/>
    </row>
    <row r="615" spans="1:13" s="1171" customFormat="1" ht="48" customHeight="1">
      <c r="A615" s="1255">
        <v>147</v>
      </c>
      <c r="B615" s="1076">
        <v>7000015665</v>
      </c>
      <c r="C615" s="1076">
        <v>1480</v>
      </c>
      <c r="D615" s="1076" t="s">
        <v>748</v>
      </c>
      <c r="E615" s="1076">
        <v>1000027320</v>
      </c>
      <c r="F615" s="1347" t="s">
        <v>643</v>
      </c>
      <c r="G615" s="1347" t="s">
        <v>582</v>
      </c>
      <c r="H615" s="1320">
        <v>100</v>
      </c>
      <c r="I615" s="1253"/>
      <c r="J615" s="1254" t="str">
        <f t="shared" si="9"/>
        <v>Included</v>
      </c>
      <c r="K615" s="1192"/>
      <c r="M615" s="1159"/>
    </row>
    <row r="616" spans="1:13" s="1171" customFormat="1" ht="48" customHeight="1">
      <c r="A616" s="1255">
        <v>148</v>
      </c>
      <c r="B616" s="1076">
        <v>7000015665</v>
      </c>
      <c r="C616" s="1076">
        <v>1490</v>
      </c>
      <c r="D616" s="1076" t="s">
        <v>748</v>
      </c>
      <c r="E616" s="1076">
        <v>1000029995</v>
      </c>
      <c r="F616" s="1347" t="s">
        <v>644</v>
      </c>
      <c r="G616" s="1347" t="s">
        <v>575</v>
      </c>
      <c r="H616" s="1320">
        <v>2</v>
      </c>
      <c r="I616" s="1253"/>
      <c r="J616" s="1254" t="str">
        <f t="shared" si="9"/>
        <v>Included</v>
      </c>
      <c r="K616" s="1192"/>
      <c r="M616" s="1159"/>
    </row>
    <row r="617" spans="1:13" s="1171" customFormat="1" ht="48" customHeight="1">
      <c r="A617" s="1255">
        <v>149</v>
      </c>
      <c r="B617" s="1076">
        <v>7000015665</v>
      </c>
      <c r="C617" s="1076">
        <v>1500</v>
      </c>
      <c r="D617" s="1076" t="s">
        <v>748</v>
      </c>
      <c r="E617" s="1076">
        <v>1000029993</v>
      </c>
      <c r="F617" s="1347" t="s">
        <v>645</v>
      </c>
      <c r="G617" s="1347" t="s">
        <v>575</v>
      </c>
      <c r="H617" s="1320">
        <v>2</v>
      </c>
      <c r="I617" s="1253"/>
      <c r="J617" s="1254" t="str">
        <f t="shared" si="9"/>
        <v>Included</v>
      </c>
      <c r="K617" s="1192"/>
      <c r="M617" s="1159"/>
    </row>
    <row r="618" spans="1:13" s="1171" customFormat="1" ht="48" customHeight="1">
      <c r="A618" s="1255">
        <v>150</v>
      </c>
      <c r="B618" s="1076">
        <v>7000015665</v>
      </c>
      <c r="C618" s="1076">
        <v>1510</v>
      </c>
      <c r="D618" s="1076" t="s">
        <v>748</v>
      </c>
      <c r="E618" s="1076">
        <v>1000033216</v>
      </c>
      <c r="F618" s="1347" t="s">
        <v>646</v>
      </c>
      <c r="G618" s="1347" t="s">
        <v>575</v>
      </c>
      <c r="H618" s="1320">
        <v>1</v>
      </c>
      <c r="I618" s="1253"/>
      <c r="J618" s="1254" t="str">
        <f t="shared" si="9"/>
        <v>Included</v>
      </c>
      <c r="K618" s="1192"/>
      <c r="M618" s="1159"/>
    </row>
    <row r="619" spans="1:13" s="1171" customFormat="1" ht="48" customHeight="1">
      <c r="A619" s="1255">
        <v>151</v>
      </c>
      <c r="B619" s="1076">
        <v>7000015665</v>
      </c>
      <c r="C619" s="1076">
        <v>1520</v>
      </c>
      <c r="D619" s="1076" t="s">
        <v>748</v>
      </c>
      <c r="E619" s="1076">
        <v>1000033215</v>
      </c>
      <c r="F619" s="1347" t="s">
        <v>647</v>
      </c>
      <c r="G619" s="1347" t="s">
        <v>575</v>
      </c>
      <c r="H619" s="1320">
        <v>1</v>
      </c>
      <c r="I619" s="1253"/>
      <c r="J619" s="1254" t="str">
        <f t="shared" si="9"/>
        <v>Included</v>
      </c>
      <c r="K619" s="1192"/>
      <c r="M619" s="1159"/>
    </row>
    <row r="620" spans="1:13" s="1171" customFormat="1" ht="48" customHeight="1">
      <c r="A620" s="1255">
        <v>152</v>
      </c>
      <c r="B620" s="1076">
        <v>7000015665</v>
      </c>
      <c r="C620" s="1076">
        <v>1530</v>
      </c>
      <c r="D620" s="1076" t="s">
        <v>748</v>
      </c>
      <c r="E620" s="1076">
        <v>1000029112</v>
      </c>
      <c r="F620" s="1347" t="s">
        <v>662</v>
      </c>
      <c r="G620" s="1347" t="s">
        <v>601</v>
      </c>
      <c r="H620" s="1320">
        <v>120</v>
      </c>
      <c r="I620" s="1253"/>
      <c r="J620" s="1254" t="str">
        <f t="shared" si="9"/>
        <v>Included</v>
      </c>
      <c r="K620" s="1192"/>
      <c r="M620" s="1159"/>
    </row>
    <row r="621" spans="1:13" s="1171" customFormat="1" ht="48" customHeight="1">
      <c r="A621" s="1255">
        <v>153</v>
      </c>
      <c r="B621" s="1076">
        <v>7000015665</v>
      </c>
      <c r="C621" s="1076">
        <v>1540</v>
      </c>
      <c r="D621" s="1076" t="s">
        <v>748</v>
      </c>
      <c r="E621" s="1076">
        <v>1000029111</v>
      </c>
      <c r="F621" s="1347" t="s">
        <v>663</v>
      </c>
      <c r="G621" s="1347" t="s">
        <v>601</v>
      </c>
      <c r="H621" s="1320">
        <v>30</v>
      </c>
      <c r="I621" s="1253"/>
      <c r="J621" s="1254" t="str">
        <f t="shared" si="9"/>
        <v>Included</v>
      </c>
      <c r="K621" s="1192"/>
      <c r="M621" s="1159"/>
    </row>
    <row r="622" spans="1:13" s="1171" customFormat="1" ht="48" customHeight="1">
      <c r="A622" s="1255">
        <v>154</v>
      </c>
      <c r="B622" s="1076">
        <v>7000015665</v>
      </c>
      <c r="C622" s="1076">
        <v>1550</v>
      </c>
      <c r="D622" s="1076" t="s">
        <v>749</v>
      </c>
      <c r="E622" s="1076">
        <v>1000004944</v>
      </c>
      <c r="F622" s="1347" t="s">
        <v>767</v>
      </c>
      <c r="G622" s="1347" t="s">
        <v>574</v>
      </c>
      <c r="H622" s="1320">
        <v>1</v>
      </c>
      <c r="I622" s="1253"/>
      <c r="J622" s="1254" t="str">
        <f t="shared" si="9"/>
        <v>Included</v>
      </c>
      <c r="K622" s="1192"/>
      <c r="M622" s="1159"/>
    </row>
    <row r="623" spans="1:13" s="1171" customFormat="1" ht="48" customHeight="1">
      <c r="A623" s="1255">
        <v>155</v>
      </c>
      <c r="B623" s="1076">
        <v>7000015665</v>
      </c>
      <c r="C623" s="1076">
        <v>1560</v>
      </c>
      <c r="D623" s="1076" t="s">
        <v>749</v>
      </c>
      <c r="E623" s="1076">
        <v>1000037908</v>
      </c>
      <c r="F623" s="1347" t="s">
        <v>594</v>
      </c>
      <c r="G623" s="1347" t="s">
        <v>574</v>
      </c>
      <c r="H623" s="1320">
        <v>8</v>
      </c>
      <c r="I623" s="1253"/>
      <c r="J623" s="1254" t="str">
        <f t="shared" si="9"/>
        <v>Included</v>
      </c>
      <c r="K623" s="1192"/>
      <c r="M623" s="1159"/>
    </row>
    <row r="624" spans="1:13" s="1171" customFormat="1" ht="48" customHeight="1">
      <c r="A624" s="1255">
        <v>156</v>
      </c>
      <c r="B624" s="1076">
        <v>7000015665</v>
      </c>
      <c r="C624" s="1076">
        <v>1570</v>
      </c>
      <c r="D624" s="1076" t="s">
        <v>749</v>
      </c>
      <c r="E624" s="1076">
        <v>1000022797</v>
      </c>
      <c r="F624" s="1347" t="s">
        <v>627</v>
      </c>
      <c r="G624" s="1347" t="s">
        <v>574</v>
      </c>
      <c r="H624" s="1320">
        <v>1</v>
      </c>
      <c r="I624" s="1253"/>
      <c r="J624" s="1254" t="str">
        <f t="shared" si="9"/>
        <v>Included</v>
      </c>
      <c r="K624" s="1192"/>
      <c r="M624" s="1159"/>
    </row>
    <row r="625" spans="1:13" s="1171" customFormat="1" ht="48" customHeight="1">
      <c r="A625" s="1255">
        <v>157</v>
      </c>
      <c r="B625" s="1076">
        <v>7000015665</v>
      </c>
      <c r="C625" s="1076">
        <v>1580</v>
      </c>
      <c r="D625" s="1076" t="s">
        <v>749</v>
      </c>
      <c r="E625" s="1076">
        <v>1000028407</v>
      </c>
      <c r="F625" s="1347" t="s">
        <v>629</v>
      </c>
      <c r="G625" s="1347" t="s">
        <v>575</v>
      </c>
      <c r="H625" s="1320">
        <v>1</v>
      </c>
      <c r="I625" s="1253"/>
      <c r="J625" s="1254" t="str">
        <f t="shared" si="9"/>
        <v>Included</v>
      </c>
      <c r="K625" s="1192"/>
      <c r="M625" s="1159"/>
    </row>
    <row r="626" spans="1:13" s="1171" customFormat="1" ht="48" customHeight="1">
      <c r="A626" s="1255">
        <v>158</v>
      </c>
      <c r="B626" s="1076">
        <v>7000015665</v>
      </c>
      <c r="C626" s="1076">
        <v>1590</v>
      </c>
      <c r="D626" s="1076" t="s">
        <v>749</v>
      </c>
      <c r="E626" s="1076">
        <v>1000002094</v>
      </c>
      <c r="F626" s="1347" t="s">
        <v>632</v>
      </c>
      <c r="G626" s="1347" t="s">
        <v>574</v>
      </c>
      <c r="H626" s="1320">
        <v>1</v>
      </c>
      <c r="I626" s="1253"/>
      <c r="J626" s="1254" t="str">
        <f t="shared" si="9"/>
        <v>Included</v>
      </c>
      <c r="K626" s="1192"/>
      <c r="M626" s="1159"/>
    </row>
    <row r="627" spans="1:13" s="1171" customFormat="1" ht="48" customHeight="1">
      <c r="A627" s="1255">
        <v>159</v>
      </c>
      <c r="B627" s="1076">
        <v>7000015665</v>
      </c>
      <c r="C627" s="1076">
        <v>1610</v>
      </c>
      <c r="D627" s="1076" t="s">
        <v>749</v>
      </c>
      <c r="E627" s="1076">
        <v>1000020401</v>
      </c>
      <c r="F627" s="1347" t="s">
        <v>635</v>
      </c>
      <c r="G627" s="1347" t="s">
        <v>574</v>
      </c>
      <c r="H627" s="1320">
        <v>3</v>
      </c>
      <c r="I627" s="1253"/>
      <c r="J627" s="1254" t="str">
        <f t="shared" si="9"/>
        <v>Included</v>
      </c>
      <c r="K627" s="1192"/>
      <c r="M627" s="1159"/>
    </row>
    <row r="628" spans="1:13" s="1171" customFormat="1" ht="48" customHeight="1">
      <c r="A628" s="1255">
        <v>160</v>
      </c>
      <c r="B628" s="1076">
        <v>7000015665</v>
      </c>
      <c r="C628" s="1076">
        <v>1620</v>
      </c>
      <c r="D628" s="1076" t="s">
        <v>749</v>
      </c>
      <c r="E628" s="1076">
        <v>1000020375</v>
      </c>
      <c r="F628" s="1347" t="s">
        <v>613</v>
      </c>
      <c r="G628" s="1347" t="s">
        <v>574</v>
      </c>
      <c r="H628" s="1320">
        <v>15</v>
      </c>
      <c r="I628" s="1253"/>
      <c r="J628" s="1254" t="str">
        <f t="shared" si="9"/>
        <v>Included</v>
      </c>
      <c r="K628" s="1192"/>
      <c r="M628" s="1159"/>
    </row>
    <row r="629" spans="1:13" s="1171" customFormat="1" ht="48" customHeight="1">
      <c r="A629" s="1255">
        <v>161</v>
      </c>
      <c r="B629" s="1076">
        <v>7000015665</v>
      </c>
      <c r="C629" s="1076">
        <v>1630</v>
      </c>
      <c r="D629" s="1076" t="s">
        <v>749</v>
      </c>
      <c r="E629" s="1076">
        <v>1000028389</v>
      </c>
      <c r="F629" s="1347" t="s">
        <v>637</v>
      </c>
      <c r="G629" s="1347" t="s">
        <v>574</v>
      </c>
      <c r="H629" s="1320">
        <v>1</v>
      </c>
      <c r="I629" s="1253"/>
      <c r="J629" s="1254" t="str">
        <f t="shared" si="9"/>
        <v>Included</v>
      </c>
      <c r="K629" s="1192"/>
      <c r="M629" s="1159"/>
    </row>
    <row r="630" spans="1:13" s="1171" customFormat="1" ht="48" customHeight="1">
      <c r="A630" s="1255">
        <v>162</v>
      </c>
      <c r="B630" s="1076">
        <v>7000015665</v>
      </c>
      <c r="C630" s="1076">
        <v>1640</v>
      </c>
      <c r="D630" s="1076" t="s">
        <v>749</v>
      </c>
      <c r="E630" s="1076">
        <v>1000028388</v>
      </c>
      <c r="F630" s="1347" t="s">
        <v>638</v>
      </c>
      <c r="G630" s="1347" t="s">
        <v>574</v>
      </c>
      <c r="H630" s="1320">
        <v>4</v>
      </c>
      <c r="I630" s="1253"/>
      <c r="J630" s="1254" t="str">
        <f t="shared" si="9"/>
        <v>Included</v>
      </c>
      <c r="K630" s="1192"/>
      <c r="M630" s="1159"/>
    </row>
    <row r="631" spans="1:13" s="1171" customFormat="1" ht="48" customHeight="1">
      <c r="A631" s="1255">
        <v>163</v>
      </c>
      <c r="B631" s="1076">
        <v>7000015665</v>
      </c>
      <c r="C631" s="1076">
        <v>1650</v>
      </c>
      <c r="D631" s="1076" t="s">
        <v>749</v>
      </c>
      <c r="E631" s="1076">
        <v>1000022782</v>
      </c>
      <c r="F631" s="1347" t="s">
        <v>610</v>
      </c>
      <c r="G631" s="1347" t="s">
        <v>574</v>
      </c>
      <c r="H631" s="1320">
        <v>4</v>
      </c>
      <c r="I631" s="1253"/>
      <c r="J631" s="1254" t="str">
        <f t="shared" si="9"/>
        <v>Included</v>
      </c>
      <c r="K631" s="1192"/>
      <c r="M631" s="1159"/>
    </row>
    <row r="632" spans="1:13" s="1171" customFormat="1" ht="48" customHeight="1">
      <c r="A632" s="1255">
        <v>164</v>
      </c>
      <c r="B632" s="1076">
        <v>7000015665</v>
      </c>
      <c r="C632" s="1076">
        <v>1660</v>
      </c>
      <c r="D632" s="1076" t="s">
        <v>749</v>
      </c>
      <c r="E632" s="1076">
        <v>1000029987</v>
      </c>
      <c r="F632" s="1347" t="s">
        <v>642</v>
      </c>
      <c r="G632" s="1347" t="s">
        <v>582</v>
      </c>
      <c r="H632" s="1320">
        <v>50</v>
      </c>
      <c r="I632" s="1253"/>
      <c r="J632" s="1254" t="str">
        <f t="shared" si="9"/>
        <v>Included</v>
      </c>
      <c r="K632" s="1192"/>
      <c r="M632" s="1159"/>
    </row>
    <row r="633" spans="1:13" s="1171" customFormat="1" ht="48" customHeight="1">
      <c r="A633" s="1255">
        <v>165</v>
      </c>
      <c r="B633" s="1076">
        <v>7000015665</v>
      </c>
      <c r="C633" s="1076">
        <v>1670</v>
      </c>
      <c r="D633" s="1076" t="s">
        <v>749</v>
      </c>
      <c r="E633" s="1076">
        <v>1000027320</v>
      </c>
      <c r="F633" s="1347" t="s">
        <v>643</v>
      </c>
      <c r="G633" s="1347" t="s">
        <v>582</v>
      </c>
      <c r="H633" s="1320">
        <v>200</v>
      </c>
      <c r="I633" s="1253"/>
      <c r="J633" s="1254" t="str">
        <f t="shared" si="9"/>
        <v>Included</v>
      </c>
      <c r="K633" s="1192"/>
      <c r="M633" s="1159"/>
    </row>
    <row r="634" spans="1:13" s="1171" customFormat="1" ht="48" customHeight="1">
      <c r="A634" s="1255">
        <v>166</v>
      </c>
      <c r="B634" s="1076">
        <v>7000015665</v>
      </c>
      <c r="C634" s="1076">
        <v>1680</v>
      </c>
      <c r="D634" s="1076" t="s">
        <v>749</v>
      </c>
      <c r="E634" s="1076">
        <v>1000029995</v>
      </c>
      <c r="F634" s="1347" t="s">
        <v>644</v>
      </c>
      <c r="G634" s="1347" t="s">
        <v>575</v>
      </c>
      <c r="H634" s="1320">
        <v>2</v>
      </c>
      <c r="I634" s="1253"/>
      <c r="J634" s="1254" t="str">
        <f t="shared" si="9"/>
        <v>Included</v>
      </c>
      <c r="K634" s="1192"/>
      <c r="M634" s="1159"/>
    </row>
    <row r="635" spans="1:13" s="1171" customFormat="1" ht="48" customHeight="1">
      <c r="A635" s="1255">
        <v>167</v>
      </c>
      <c r="B635" s="1076">
        <v>7000015665</v>
      </c>
      <c r="C635" s="1076">
        <v>1690</v>
      </c>
      <c r="D635" s="1076" t="s">
        <v>749</v>
      </c>
      <c r="E635" s="1076">
        <v>1000029993</v>
      </c>
      <c r="F635" s="1347" t="s">
        <v>645</v>
      </c>
      <c r="G635" s="1347" t="s">
        <v>575</v>
      </c>
      <c r="H635" s="1320">
        <v>2</v>
      </c>
      <c r="I635" s="1253"/>
      <c r="J635" s="1254" t="str">
        <f t="shared" si="9"/>
        <v>Included</v>
      </c>
      <c r="K635" s="1192"/>
      <c r="M635" s="1159"/>
    </row>
    <row r="636" spans="1:13" s="1171" customFormat="1" ht="48" customHeight="1">
      <c r="A636" s="1255">
        <v>168</v>
      </c>
      <c r="B636" s="1076">
        <v>7000015665</v>
      </c>
      <c r="C636" s="1076">
        <v>1700</v>
      </c>
      <c r="D636" s="1076" t="s">
        <v>749</v>
      </c>
      <c r="E636" s="1076">
        <v>1000033216</v>
      </c>
      <c r="F636" s="1347" t="s">
        <v>646</v>
      </c>
      <c r="G636" s="1347" t="s">
        <v>575</v>
      </c>
      <c r="H636" s="1320">
        <v>4</v>
      </c>
      <c r="I636" s="1253"/>
      <c r="J636" s="1254" t="str">
        <f t="shared" si="9"/>
        <v>Included</v>
      </c>
      <c r="K636" s="1192"/>
      <c r="M636" s="1159"/>
    </row>
    <row r="637" spans="1:13" s="1171" customFormat="1" ht="48" customHeight="1">
      <c r="A637" s="1255">
        <v>169</v>
      </c>
      <c r="B637" s="1076">
        <v>7000015665</v>
      </c>
      <c r="C637" s="1076">
        <v>1710</v>
      </c>
      <c r="D637" s="1076" t="s">
        <v>749</v>
      </c>
      <c r="E637" s="1076">
        <v>1000033215</v>
      </c>
      <c r="F637" s="1347" t="s">
        <v>647</v>
      </c>
      <c r="G637" s="1347" t="s">
        <v>575</v>
      </c>
      <c r="H637" s="1320">
        <v>4</v>
      </c>
      <c r="I637" s="1253"/>
      <c r="J637" s="1254" t="str">
        <f t="shared" si="9"/>
        <v>Included</v>
      </c>
      <c r="K637" s="1192"/>
      <c r="M637" s="1159"/>
    </row>
    <row r="638" spans="1:13" s="1171" customFormat="1" ht="48" customHeight="1">
      <c r="A638" s="1255">
        <v>170</v>
      </c>
      <c r="B638" s="1076">
        <v>7000015665</v>
      </c>
      <c r="C638" s="1076">
        <v>1720</v>
      </c>
      <c r="D638" s="1076" t="s">
        <v>749</v>
      </c>
      <c r="E638" s="1076">
        <v>1000000511</v>
      </c>
      <c r="F638" s="1347" t="s">
        <v>649</v>
      </c>
      <c r="G638" s="1347" t="s">
        <v>582</v>
      </c>
      <c r="H638" s="1320">
        <v>40</v>
      </c>
      <c r="I638" s="1253"/>
      <c r="J638" s="1254" t="str">
        <f t="shared" si="9"/>
        <v>Included</v>
      </c>
      <c r="K638" s="1192"/>
      <c r="M638" s="1159"/>
    </row>
    <row r="639" spans="1:13" s="1171" customFormat="1" ht="48" customHeight="1">
      <c r="A639" s="1255">
        <v>171</v>
      </c>
      <c r="B639" s="1076">
        <v>7000015665</v>
      </c>
      <c r="C639" s="1076">
        <v>1730</v>
      </c>
      <c r="D639" s="1076" t="s">
        <v>749</v>
      </c>
      <c r="E639" s="1076">
        <v>1000037127</v>
      </c>
      <c r="F639" s="1347" t="s">
        <v>650</v>
      </c>
      <c r="G639" s="1347" t="s">
        <v>582</v>
      </c>
      <c r="H639" s="1320">
        <v>40</v>
      </c>
      <c r="I639" s="1253"/>
      <c r="J639" s="1254" t="str">
        <f t="shared" si="9"/>
        <v>Included</v>
      </c>
      <c r="K639" s="1192"/>
      <c r="M639" s="1159"/>
    </row>
    <row r="640" spans="1:13" s="1171" customFormat="1" ht="48" customHeight="1">
      <c r="A640" s="1255">
        <v>172</v>
      </c>
      <c r="B640" s="1076">
        <v>7000015665</v>
      </c>
      <c r="C640" s="1076">
        <v>1740</v>
      </c>
      <c r="D640" s="1076" t="s">
        <v>749</v>
      </c>
      <c r="E640" s="1076">
        <v>1000000480</v>
      </c>
      <c r="F640" s="1347" t="s">
        <v>651</v>
      </c>
      <c r="G640" s="1347" t="s">
        <v>582</v>
      </c>
      <c r="H640" s="1320">
        <v>50</v>
      </c>
      <c r="I640" s="1253"/>
      <c r="J640" s="1254" t="str">
        <f t="shared" si="9"/>
        <v>Included</v>
      </c>
      <c r="K640" s="1192"/>
      <c r="M640" s="1159"/>
    </row>
    <row r="641" spans="1:32" s="1171" customFormat="1" ht="48" customHeight="1">
      <c r="A641" s="1255">
        <v>173</v>
      </c>
      <c r="B641" s="1076">
        <v>7000015665</v>
      </c>
      <c r="C641" s="1076">
        <v>1750</v>
      </c>
      <c r="D641" s="1076" t="s">
        <v>749</v>
      </c>
      <c r="E641" s="1076">
        <v>1000000520</v>
      </c>
      <c r="F641" s="1347" t="s">
        <v>652</v>
      </c>
      <c r="G641" s="1347" t="s">
        <v>582</v>
      </c>
      <c r="H641" s="1320">
        <v>50</v>
      </c>
      <c r="I641" s="1253"/>
      <c r="J641" s="1254" t="str">
        <f t="shared" si="9"/>
        <v>Included</v>
      </c>
      <c r="K641" s="1192"/>
      <c r="M641" s="1159"/>
    </row>
    <row r="642" spans="1:32" s="1171" customFormat="1" ht="48" customHeight="1">
      <c r="A642" s="1255">
        <v>174</v>
      </c>
      <c r="B642" s="1076">
        <v>7000015665</v>
      </c>
      <c r="C642" s="1076">
        <v>1760</v>
      </c>
      <c r="D642" s="1076" t="s">
        <v>749</v>
      </c>
      <c r="E642" s="1076">
        <v>1000000446</v>
      </c>
      <c r="F642" s="1347" t="s">
        <v>653</v>
      </c>
      <c r="G642" s="1347" t="s">
        <v>582</v>
      </c>
      <c r="H642" s="1320">
        <v>100</v>
      </c>
      <c r="I642" s="1253"/>
      <c r="J642" s="1254" t="str">
        <f t="shared" si="9"/>
        <v>Included</v>
      </c>
      <c r="K642" s="1192"/>
      <c r="M642" s="1159"/>
    </row>
    <row r="643" spans="1:32" s="1171" customFormat="1" ht="48" customHeight="1">
      <c r="A643" s="1255">
        <v>175</v>
      </c>
      <c r="B643" s="1076">
        <v>7000015665</v>
      </c>
      <c r="C643" s="1076">
        <v>1770</v>
      </c>
      <c r="D643" s="1076" t="s">
        <v>749</v>
      </c>
      <c r="E643" s="1076">
        <v>1000028409</v>
      </c>
      <c r="F643" s="1347" t="s">
        <v>656</v>
      </c>
      <c r="G643" s="1347" t="s">
        <v>655</v>
      </c>
      <c r="H643" s="1320">
        <v>1</v>
      </c>
      <c r="I643" s="1253"/>
      <c r="J643" s="1254" t="str">
        <f t="shared" si="9"/>
        <v>Included</v>
      </c>
      <c r="K643" s="1192"/>
      <c r="M643" s="1159"/>
    </row>
    <row r="644" spans="1:32" s="1171" customFormat="1" ht="48" customHeight="1">
      <c r="A644" s="1255">
        <v>176</v>
      </c>
      <c r="B644" s="1076">
        <v>7000015665</v>
      </c>
      <c r="C644" s="1076">
        <v>1780</v>
      </c>
      <c r="D644" s="1076" t="s">
        <v>749</v>
      </c>
      <c r="E644" s="1076">
        <v>1000006308</v>
      </c>
      <c r="F644" s="1347" t="s">
        <v>660</v>
      </c>
      <c r="G644" s="1347" t="s">
        <v>582</v>
      </c>
      <c r="H644" s="1320">
        <v>50</v>
      </c>
      <c r="I644" s="1253"/>
      <c r="J644" s="1254" t="str">
        <f t="shared" si="9"/>
        <v>Included</v>
      </c>
      <c r="K644" s="1192"/>
      <c r="M644" s="1159"/>
    </row>
    <row r="645" spans="1:32" s="1171" customFormat="1" ht="48" customHeight="1">
      <c r="A645" s="1255">
        <v>177</v>
      </c>
      <c r="B645" s="1076">
        <v>7000015665</v>
      </c>
      <c r="C645" s="1076">
        <v>1790</v>
      </c>
      <c r="D645" s="1076" t="s">
        <v>749</v>
      </c>
      <c r="E645" s="1076">
        <v>1000029112</v>
      </c>
      <c r="F645" s="1347" t="s">
        <v>662</v>
      </c>
      <c r="G645" s="1347" t="s">
        <v>601</v>
      </c>
      <c r="H645" s="1320">
        <v>120</v>
      </c>
      <c r="I645" s="1253"/>
      <c r="J645" s="1254" t="str">
        <f t="shared" si="9"/>
        <v>Included</v>
      </c>
      <c r="K645" s="1192"/>
      <c r="M645" s="1159"/>
    </row>
    <row r="646" spans="1:32" s="1171" customFormat="1" ht="48" customHeight="1">
      <c r="A646" s="1255">
        <v>178</v>
      </c>
      <c r="B646" s="1076">
        <v>7000015665</v>
      </c>
      <c r="C646" s="1076">
        <v>1800</v>
      </c>
      <c r="D646" s="1076" t="s">
        <v>749</v>
      </c>
      <c r="E646" s="1076">
        <v>1000029111</v>
      </c>
      <c r="F646" s="1347" t="s">
        <v>663</v>
      </c>
      <c r="G646" s="1347" t="s">
        <v>601</v>
      </c>
      <c r="H646" s="1320">
        <v>30</v>
      </c>
      <c r="I646" s="1253"/>
      <c r="J646" s="1254" t="str">
        <f t="shared" si="9"/>
        <v>Included</v>
      </c>
      <c r="K646" s="1192"/>
      <c r="M646" s="1159"/>
    </row>
    <row r="647" spans="1:32" s="1171" customFormat="1" ht="48" customHeight="1">
      <c r="A647" s="1255">
        <v>179</v>
      </c>
      <c r="B647" s="1076">
        <v>7000015665</v>
      </c>
      <c r="C647" s="1076">
        <v>1810</v>
      </c>
      <c r="D647" s="1076" t="s">
        <v>749</v>
      </c>
      <c r="E647" s="1076">
        <v>1000025958</v>
      </c>
      <c r="F647" s="1347" t="s">
        <v>664</v>
      </c>
      <c r="G647" s="1347" t="s">
        <v>574</v>
      </c>
      <c r="H647" s="1320">
        <v>3</v>
      </c>
      <c r="I647" s="1253"/>
      <c r="J647" s="1254" t="str">
        <f t="shared" si="9"/>
        <v>Included</v>
      </c>
      <c r="K647" s="1192"/>
      <c r="M647" s="1159"/>
    </row>
    <row r="648" spans="1:32" s="1171" customFormat="1" ht="48" customHeight="1">
      <c r="A648" s="1255">
        <v>180</v>
      </c>
      <c r="B648" s="1076">
        <v>7000015665</v>
      </c>
      <c r="C648" s="1076">
        <v>1820</v>
      </c>
      <c r="D648" s="1076" t="s">
        <v>749</v>
      </c>
      <c r="E648" s="1076">
        <v>1000028400</v>
      </c>
      <c r="F648" s="1347" t="s">
        <v>666</v>
      </c>
      <c r="G648" s="1347" t="s">
        <v>575</v>
      </c>
      <c r="H648" s="1320">
        <v>3</v>
      </c>
      <c r="I648" s="1253"/>
      <c r="J648" s="1254" t="str">
        <f t="shared" si="9"/>
        <v>Included</v>
      </c>
      <c r="K648" s="1192"/>
      <c r="M648" s="1159"/>
    </row>
    <row r="649" spans="1:32" s="1171" customFormat="1" ht="48" customHeight="1">
      <c r="A649" s="1255">
        <v>181</v>
      </c>
      <c r="B649" s="1076">
        <v>7000015665</v>
      </c>
      <c r="C649" s="1076">
        <v>1830</v>
      </c>
      <c r="D649" s="1076" t="s">
        <v>749</v>
      </c>
      <c r="E649" s="1076">
        <v>1000037002</v>
      </c>
      <c r="F649" s="1347" t="s">
        <v>667</v>
      </c>
      <c r="G649" s="1347" t="s">
        <v>578</v>
      </c>
      <c r="H649" s="1320">
        <v>0.75</v>
      </c>
      <c r="I649" s="1253"/>
      <c r="J649" s="1254" t="str">
        <f t="shared" si="9"/>
        <v>Included</v>
      </c>
      <c r="K649" s="1192"/>
      <c r="M649" s="1159"/>
    </row>
    <row r="650" spans="1:32" s="1171" customFormat="1" ht="48" customHeight="1">
      <c r="A650" s="1255">
        <v>182</v>
      </c>
      <c r="B650" s="1076">
        <v>7000015693</v>
      </c>
      <c r="C650" s="1076">
        <v>20</v>
      </c>
      <c r="D650" s="1076" t="s">
        <v>749</v>
      </c>
      <c r="E650" s="1076">
        <v>1000040982</v>
      </c>
      <c r="F650" s="1347" t="s">
        <v>634</v>
      </c>
      <c r="G650" s="1347" t="s">
        <v>575</v>
      </c>
      <c r="H650" s="1320">
        <v>3</v>
      </c>
      <c r="I650" s="1253"/>
      <c r="J650" s="1254" t="str">
        <f t="shared" si="9"/>
        <v>Included</v>
      </c>
      <c r="K650" s="1192"/>
      <c r="M650" s="1159"/>
    </row>
    <row r="651" spans="1:32" s="1171" customFormat="1" ht="48" customHeight="1">
      <c r="A651" s="1255">
        <v>183</v>
      </c>
      <c r="B651" s="1076">
        <v>7000015665</v>
      </c>
      <c r="C651" s="1076">
        <v>1840</v>
      </c>
      <c r="D651" s="1076" t="s">
        <v>750</v>
      </c>
      <c r="E651" s="1076">
        <v>1000028388</v>
      </c>
      <c r="F651" s="1347" t="s">
        <v>638</v>
      </c>
      <c r="G651" s="1347" t="s">
        <v>574</v>
      </c>
      <c r="H651" s="1320">
        <v>15</v>
      </c>
      <c r="I651" s="1253"/>
      <c r="J651" s="1254" t="str">
        <f t="shared" si="9"/>
        <v>Included</v>
      </c>
      <c r="K651" s="1192"/>
      <c r="M651" s="1159"/>
    </row>
    <row r="652" spans="1:32" s="1171" customFormat="1" ht="48" customHeight="1">
      <c r="A652" s="1255">
        <v>184</v>
      </c>
      <c r="B652" s="1076">
        <v>7000015665</v>
      </c>
      <c r="C652" s="1076">
        <v>1850</v>
      </c>
      <c r="D652" s="1076" t="s">
        <v>750</v>
      </c>
      <c r="E652" s="1076">
        <v>1000022782</v>
      </c>
      <c r="F652" s="1347" t="s">
        <v>610</v>
      </c>
      <c r="G652" s="1347" t="s">
        <v>574</v>
      </c>
      <c r="H652" s="1320">
        <v>15</v>
      </c>
      <c r="I652" s="1253"/>
      <c r="J652" s="1254" t="str">
        <f t="shared" si="9"/>
        <v>Included</v>
      </c>
      <c r="K652" s="1192"/>
      <c r="M652" s="1159"/>
    </row>
    <row r="653" spans="1:32" s="1171" customFormat="1" ht="48" customHeight="1">
      <c r="A653" s="1255">
        <v>185</v>
      </c>
      <c r="B653" s="1076">
        <v>7000015665</v>
      </c>
      <c r="C653" s="1076">
        <v>1860</v>
      </c>
      <c r="D653" s="1076" t="s">
        <v>750</v>
      </c>
      <c r="E653" s="1076">
        <v>1000020375</v>
      </c>
      <c r="F653" s="1347" t="s">
        <v>613</v>
      </c>
      <c r="G653" s="1347" t="s">
        <v>574</v>
      </c>
      <c r="H653" s="1320">
        <v>45</v>
      </c>
      <c r="I653" s="1253"/>
      <c r="J653" s="1254" t="str">
        <f t="shared" si="9"/>
        <v>Included</v>
      </c>
      <c r="K653" s="1192"/>
      <c r="M653" s="1159"/>
    </row>
    <row r="654" spans="1:32" s="1171" customFormat="1" ht="12" customHeight="1">
      <c r="A654" s="1462"/>
      <c r="B654" s="1462"/>
      <c r="C654" s="1462"/>
      <c r="D654" s="1462"/>
      <c r="E654" s="1462"/>
      <c r="F654" s="1462"/>
      <c r="G654" s="1462"/>
      <c r="H654" s="1462"/>
      <c r="I654" s="1462"/>
      <c r="J654" s="1462"/>
      <c r="K654" s="1192"/>
      <c r="M654" s="1159"/>
    </row>
    <row r="655" spans="1:32" ht="30" customHeight="1">
      <c r="A655" s="1193"/>
      <c r="B655" s="1193"/>
      <c r="C655" s="1193"/>
      <c r="D655" s="1193"/>
      <c r="E655" s="1193"/>
      <c r="F655" s="1194" t="s">
        <v>585</v>
      </c>
      <c r="G655" s="1195"/>
      <c r="H655" s="1314"/>
      <c r="I655" s="1196"/>
      <c r="J655" s="1345">
        <f>SUM(J22:J654)</f>
        <v>0</v>
      </c>
      <c r="K655" s="1163"/>
      <c r="N655" s="1159"/>
      <c r="O655" s="1159"/>
      <c r="P655" s="1159"/>
      <c r="Q655" s="1159"/>
      <c r="R655" s="1159"/>
      <c r="S655" s="1159"/>
      <c r="T655" s="1159"/>
      <c r="U655" s="1159"/>
      <c r="V655" s="1159"/>
      <c r="W655" s="1159"/>
      <c r="X655" s="1159"/>
      <c r="Y655" s="1159"/>
      <c r="Z655" s="1159"/>
      <c r="AA655" s="1159"/>
      <c r="AB655" s="1159"/>
      <c r="AC655" s="1159"/>
      <c r="AD655" s="1159"/>
      <c r="AE655" s="1159"/>
      <c r="AF655" s="1159"/>
    </row>
    <row r="656" spans="1:32" ht="9" customHeight="1">
      <c r="A656" s="1197"/>
      <c r="B656" s="1197"/>
      <c r="C656" s="1197"/>
      <c r="D656" s="1197"/>
      <c r="E656" s="1197"/>
      <c r="F656" s="1198"/>
      <c r="G656" s="1199"/>
      <c r="H656" s="1315"/>
      <c r="I656" s="1200"/>
      <c r="J656" s="1201"/>
      <c r="K656" s="1163"/>
      <c r="N656" s="1159"/>
      <c r="O656" s="1159"/>
      <c r="P656" s="1159"/>
      <c r="Q656" s="1159"/>
      <c r="R656" s="1159"/>
      <c r="S656" s="1159"/>
      <c r="T656" s="1159"/>
      <c r="U656" s="1159"/>
      <c r="V656" s="1159"/>
      <c r="W656" s="1159"/>
      <c r="X656" s="1159"/>
      <c r="Y656" s="1159"/>
      <c r="Z656" s="1159"/>
      <c r="AA656" s="1159"/>
      <c r="AB656" s="1159"/>
      <c r="AC656" s="1159"/>
      <c r="AD656" s="1159"/>
      <c r="AE656" s="1159"/>
      <c r="AF656" s="1159"/>
    </row>
    <row r="657" spans="1:32" ht="12.75" customHeight="1">
      <c r="A657" s="1197"/>
      <c r="B657" s="1197"/>
      <c r="C657" s="1197"/>
      <c r="D657" s="1197"/>
      <c r="E657" s="1197"/>
      <c r="F657" s="1198"/>
      <c r="G657" s="1199"/>
      <c r="H657" s="1315"/>
      <c r="I657" s="1200"/>
      <c r="J657" s="1201"/>
      <c r="K657" s="1163"/>
      <c r="N657" s="1159"/>
      <c r="O657" s="1159"/>
      <c r="P657" s="1159"/>
      <c r="Q657" s="1159"/>
      <c r="R657" s="1159"/>
      <c r="S657" s="1159"/>
      <c r="T657" s="1159"/>
      <c r="U657" s="1159"/>
      <c r="V657" s="1159"/>
      <c r="W657" s="1159"/>
      <c r="X657" s="1159"/>
      <c r="Y657" s="1159"/>
      <c r="Z657" s="1159"/>
      <c r="AA657" s="1159"/>
      <c r="AB657" s="1159"/>
      <c r="AC657" s="1159"/>
      <c r="AD657" s="1159"/>
      <c r="AE657" s="1159"/>
      <c r="AF657" s="1159"/>
    </row>
    <row r="658" spans="1:32" ht="6.75" customHeight="1">
      <c r="A658" s="1090" t="s">
        <v>484</v>
      </c>
      <c r="B658" s="1090"/>
      <c r="C658" s="1090"/>
      <c r="D658" s="1090"/>
      <c r="E658" s="1090"/>
      <c r="F658" s="1202"/>
      <c r="G658" s="1199"/>
      <c r="H658" s="1315"/>
      <c r="I658" s="1200"/>
      <c r="J658" s="1201"/>
      <c r="K658" s="1163"/>
      <c r="N658" s="1159"/>
      <c r="O658" s="1159"/>
      <c r="P658" s="1159"/>
      <c r="Q658" s="1159"/>
      <c r="R658" s="1159"/>
      <c r="S658" s="1159"/>
      <c r="T658" s="1159"/>
      <c r="U658" s="1159"/>
      <c r="V658" s="1159"/>
      <c r="W658" s="1159"/>
      <c r="X658" s="1159"/>
      <c r="Y658" s="1159"/>
      <c r="Z658" s="1159"/>
      <c r="AA658" s="1159"/>
      <c r="AB658" s="1159"/>
      <c r="AC658" s="1159"/>
      <c r="AD658" s="1159"/>
      <c r="AE658" s="1159"/>
      <c r="AF658" s="1159"/>
    </row>
    <row r="659" spans="1:32" ht="63.75" customHeight="1">
      <c r="A659" s="1090"/>
      <c r="B659" s="1470" t="s">
        <v>492</v>
      </c>
      <c r="C659" s="1470"/>
      <c r="D659" s="1470"/>
      <c r="E659" s="1470"/>
      <c r="F659" s="1470"/>
      <c r="G659" s="1470"/>
      <c r="H659" s="1470"/>
      <c r="I659" s="1470"/>
      <c r="J659" s="1470"/>
      <c r="K659" s="1163"/>
      <c r="N659" s="1159"/>
      <c r="O659" s="1159"/>
      <c r="P659" s="1159"/>
      <c r="Q659" s="1159"/>
      <c r="R659" s="1159"/>
      <c r="S659" s="1159"/>
      <c r="T659" s="1159"/>
      <c r="U659" s="1159"/>
      <c r="V659" s="1159"/>
      <c r="W659" s="1159"/>
      <c r="X659" s="1159"/>
      <c r="Y659" s="1159"/>
      <c r="Z659" s="1159"/>
      <c r="AA659" s="1159"/>
      <c r="AB659" s="1159"/>
      <c r="AC659" s="1159"/>
      <c r="AD659" s="1159"/>
      <c r="AE659" s="1159"/>
      <c r="AF659" s="1159"/>
    </row>
    <row r="660" spans="1:32">
      <c r="A660" s="1203" t="s">
        <v>482</v>
      </c>
      <c r="B660" s="1204" t="str">
        <f>'Sch-1'!B662</f>
        <v>--</v>
      </c>
      <c r="C660" s="1203"/>
      <c r="D660" s="1203"/>
      <c r="E660" s="1203"/>
      <c r="F660" s="1159"/>
      <c r="G660" s="1205"/>
      <c r="H660" s="1316"/>
      <c r="I660" s="1074"/>
      <c r="J660" s="1074"/>
      <c r="N660" s="1159"/>
      <c r="O660" s="1159"/>
      <c r="P660" s="1159"/>
      <c r="Q660" s="1159"/>
      <c r="R660" s="1159"/>
      <c r="S660" s="1159"/>
      <c r="T660" s="1159"/>
      <c r="U660" s="1159"/>
      <c r="V660" s="1159"/>
      <c r="W660" s="1159"/>
      <c r="X660" s="1159"/>
      <c r="Y660" s="1159"/>
      <c r="Z660" s="1159"/>
      <c r="AA660" s="1159"/>
      <c r="AB660" s="1159"/>
      <c r="AC660" s="1159"/>
      <c r="AD660" s="1159"/>
      <c r="AE660" s="1159"/>
      <c r="AF660" s="1159"/>
    </row>
    <row r="661" spans="1:32" ht="27.75" customHeight="1">
      <c r="A661" s="1203" t="s">
        <v>483</v>
      </c>
      <c r="B661" s="1204" t="str">
        <f>'Sch-1'!B663</f>
        <v/>
      </c>
      <c r="C661" s="1203"/>
      <c r="D661" s="1203"/>
      <c r="E661" s="1203"/>
      <c r="F661" s="1159"/>
      <c r="G661" s="1161"/>
      <c r="H661" s="1461" t="s">
        <v>408</v>
      </c>
      <c r="I661" s="1461"/>
      <c r="J661" s="1206" t="str">
        <f>'Sch-1'!M663</f>
        <v/>
      </c>
      <c r="N661" s="1159"/>
      <c r="O661" s="1159"/>
      <c r="P661" s="1159"/>
      <c r="Q661" s="1159"/>
      <c r="R661" s="1159"/>
      <c r="S661" s="1159"/>
      <c r="T661" s="1159"/>
      <c r="U661" s="1159"/>
      <c r="V661" s="1159"/>
      <c r="W661" s="1159"/>
      <c r="X661" s="1159"/>
      <c r="Y661" s="1159"/>
      <c r="Z661" s="1159"/>
      <c r="AA661" s="1159"/>
      <c r="AB661" s="1159"/>
      <c r="AC661" s="1159"/>
      <c r="AD661" s="1159"/>
      <c r="AE661" s="1159"/>
      <c r="AF661" s="1159"/>
    </row>
    <row r="662" spans="1:32" ht="14.25" customHeight="1">
      <c r="A662" s="1207"/>
      <c r="B662" s="1207"/>
      <c r="C662" s="1207"/>
      <c r="D662" s="1207"/>
      <c r="E662" s="1207"/>
      <c r="F662" s="1208"/>
      <c r="G662" s="1207"/>
      <c r="H662" s="1461" t="s">
        <v>409</v>
      </c>
      <c r="I662" s="1461"/>
      <c r="J662" s="1206" t="str">
        <f>'Sch-1'!M664</f>
        <v/>
      </c>
      <c r="N662" s="1159"/>
      <c r="O662" s="1159"/>
      <c r="P662" s="1159"/>
      <c r="Q662" s="1159"/>
      <c r="R662" s="1159"/>
      <c r="S662" s="1159"/>
      <c r="T662" s="1159"/>
      <c r="U662" s="1159"/>
      <c r="V662" s="1159"/>
      <c r="W662" s="1159"/>
      <c r="X662" s="1159"/>
      <c r="Y662" s="1159"/>
      <c r="Z662" s="1159"/>
      <c r="AA662" s="1159"/>
      <c r="AB662" s="1159"/>
      <c r="AC662" s="1159"/>
      <c r="AD662" s="1159"/>
      <c r="AE662" s="1159"/>
      <c r="AF662" s="1159"/>
    </row>
    <row r="663" spans="1:32" ht="10.5" customHeight="1">
      <c r="A663" s="1090"/>
      <c r="B663" s="1090"/>
      <c r="C663" s="1090"/>
      <c r="D663" s="1090"/>
      <c r="E663" s="1090"/>
      <c r="F663" s="1209"/>
      <c r="G663" s="1205"/>
      <c r="H663" s="1316"/>
      <c r="I663" s="1074"/>
      <c r="J663" s="1074"/>
      <c r="N663" s="1159"/>
      <c r="O663" s="1159"/>
      <c r="P663" s="1159"/>
      <c r="Q663" s="1159"/>
      <c r="R663" s="1159"/>
      <c r="S663" s="1159"/>
      <c r="T663" s="1159"/>
      <c r="U663" s="1159"/>
      <c r="V663" s="1159"/>
      <c r="W663" s="1159"/>
      <c r="X663" s="1159"/>
      <c r="Y663" s="1159"/>
      <c r="Z663" s="1159"/>
      <c r="AA663" s="1159"/>
      <c r="AB663" s="1159"/>
      <c r="AC663" s="1159"/>
      <c r="AD663" s="1159"/>
      <c r="AE663" s="1159"/>
      <c r="AF663" s="1159"/>
    </row>
    <row r="701" spans="1:32">
      <c r="A701" s="1210"/>
      <c r="B701" s="1210"/>
      <c r="C701" s="1210"/>
      <c r="D701" s="1210"/>
      <c r="E701" s="1210"/>
      <c r="F701" s="1211"/>
      <c r="G701" s="1210"/>
      <c r="H701" s="1317"/>
      <c r="I701" s="1210"/>
      <c r="J701" s="1210"/>
      <c r="K701" s="1159"/>
      <c r="N701" s="1159"/>
      <c r="O701" s="1159"/>
      <c r="P701" s="1159"/>
      <c r="Q701" s="1159"/>
      <c r="R701" s="1159"/>
      <c r="S701" s="1159"/>
      <c r="T701" s="1159"/>
      <c r="U701" s="1159"/>
      <c r="V701" s="1159"/>
      <c r="W701" s="1159"/>
      <c r="X701" s="1159"/>
      <c r="Y701" s="1159"/>
      <c r="Z701" s="1159"/>
      <c r="AA701" s="1159"/>
      <c r="AB701" s="1159"/>
      <c r="AC701" s="1159"/>
      <c r="AD701" s="1159"/>
      <c r="AE701" s="1159"/>
      <c r="AF701" s="1159"/>
    </row>
    <row r="702" spans="1:32">
      <c r="A702" s="1210"/>
      <c r="B702" s="1210"/>
      <c r="C702" s="1210"/>
      <c r="D702" s="1210"/>
      <c r="E702" s="1210"/>
      <c r="F702" s="1211"/>
      <c r="G702" s="1210"/>
      <c r="H702" s="1317"/>
      <c r="I702" s="1210"/>
      <c r="J702" s="1210"/>
      <c r="K702" s="1159"/>
      <c r="N702" s="1159"/>
      <c r="O702" s="1159"/>
      <c r="P702" s="1159"/>
      <c r="Q702" s="1159"/>
      <c r="R702" s="1159"/>
      <c r="S702" s="1159"/>
      <c r="T702" s="1159"/>
      <c r="U702" s="1159"/>
      <c r="V702" s="1159"/>
      <c r="W702" s="1159"/>
      <c r="X702" s="1159"/>
      <c r="Y702" s="1159"/>
      <c r="Z702" s="1159"/>
      <c r="AA702" s="1159"/>
      <c r="AB702" s="1159"/>
      <c r="AC702" s="1159"/>
      <c r="AD702" s="1159"/>
      <c r="AE702" s="1159"/>
      <c r="AF702" s="1159"/>
    </row>
    <row r="703" spans="1:32">
      <c r="A703" s="1210"/>
      <c r="B703" s="1210"/>
      <c r="C703" s="1210"/>
      <c r="D703" s="1210"/>
      <c r="E703" s="1210"/>
      <c r="F703" s="1211"/>
      <c r="G703" s="1210"/>
      <c r="H703" s="1317"/>
      <c r="I703" s="1210"/>
      <c r="J703" s="1210"/>
      <c r="K703" s="1159"/>
      <c r="N703" s="1159"/>
      <c r="O703" s="1159"/>
      <c r="P703" s="1159"/>
      <c r="Q703" s="1159"/>
      <c r="R703" s="1159"/>
      <c r="S703" s="1159"/>
      <c r="T703" s="1159"/>
      <c r="U703" s="1159"/>
      <c r="V703" s="1159"/>
      <c r="W703" s="1159"/>
      <c r="X703" s="1159"/>
      <c r="Y703" s="1159"/>
      <c r="Z703" s="1159"/>
      <c r="AA703" s="1159"/>
      <c r="AB703" s="1159"/>
      <c r="AC703" s="1159"/>
      <c r="AD703" s="1159"/>
      <c r="AE703" s="1159"/>
      <c r="AF703" s="1159"/>
    </row>
    <row r="704" spans="1:32">
      <c r="A704" s="1210"/>
      <c r="B704" s="1210"/>
      <c r="C704" s="1210"/>
      <c r="D704" s="1210"/>
      <c r="E704" s="1210"/>
      <c r="F704" s="1211"/>
      <c r="G704" s="1210"/>
      <c r="H704" s="1317"/>
      <c r="I704" s="1210"/>
      <c r="J704" s="1210"/>
      <c r="K704" s="1159"/>
      <c r="N704" s="1159"/>
      <c r="O704" s="1159"/>
      <c r="P704" s="1159"/>
      <c r="Q704" s="1159"/>
      <c r="R704" s="1159"/>
      <c r="S704" s="1159"/>
      <c r="T704" s="1159"/>
      <c r="U704" s="1159"/>
      <c r="V704" s="1159"/>
      <c r="W704" s="1159"/>
      <c r="X704" s="1159"/>
      <c r="Y704" s="1159"/>
      <c r="Z704" s="1159"/>
      <c r="AA704" s="1159"/>
      <c r="AB704" s="1159"/>
      <c r="AC704" s="1159"/>
      <c r="AD704" s="1159"/>
      <c r="AE704" s="1159"/>
      <c r="AF704" s="1159"/>
    </row>
    <row r="705" spans="1:32">
      <c r="A705" s="1210"/>
      <c r="B705" s="1210"/>
      <c r="C705" s="1210"/>
      <c r="D705" s="1210"/>
      <c r="E705" s="1210"/>
      <c r="F705" s="1211"/>
      <c r="G705" s="1210"/>
      <c r="H705" s="1317"/>
      <c r="I705" s="1210"/>
      <c r="J705" s="1210"/>
      <c r="K705" s="1159"/>
      <c r="N705" s="1159"/>
      <c r="O705" s="1159"/>
      <c r="P705" s="1159"/>
      <c r="Q705" s="1159"/>
      <c r="R705" s="1159"/>
      <c r="S705" s="1159"/>
      <c r="T705" s="1159"/>
      <c r="U705" s="1159"/>
      <c r="V705" s="1159"/>
      <c r="W705" s="1159"/>
      <c r="X705" s="1159"/>
      <c r="Y705" s="1159"/>
      <c r="Z705" s="1159"/>
      <c r="AA705" s="1159"/>
      <c r="AB705" s="1159"/>
      <c r="AC705" s="1159"/>
      <c r="AD705" s="1159"/>
      <c r="AE705" s="1159"/>
      <c r="AF705" s="1159"/>
    </row>
    <row r="706" spans="1:32">
      <c r="A706" s="1210"/>
      <c r="B706" s="1210"/>
      <c r="C706" s="1210"/>
      <c r="D706" s="1210"/>
      <c r="E706" s="1210"/>
      <c r="F706" s="1211"/>
      <c r="G706" s="1210"/>
      <c r="H706" s="1317"/>
      <c r="I706" s="1210"/>
      <c r="J706" s="1210"/>
      <c r="K706" s="1159"/>
      <c r="N706" s="1159"/>
      <c r="O706" s="1159"/>
      <c r="P706" s="1159"/>
      <c r="Q706" s="1159"/>
      <c r="R706" s="1159"/>
      <c r="S706" s="1159"/>
      <c r="T706" s="1159"/>
      <c r="U706" s="1159"/>
      <c r="V706" s="1159"/>
      <c r="W706" s="1159"/>
      <c r="X706" s="1159"/>
      <c r="Y706" s="1159"/>
      <c r="Z706" s="1159"/>
      <c r="AA706" s="1159"/>
      <c r="AB706" s="1159"/>
      <c r="AC706" s="1159"/>
      <c r="AD706" s="1159"/>
      <c r="AE706" s="1159"/>
      <c r="AF706" s="1159"/>
    </row>
    <row r="707" spans="1:32">
      <c r="A707" s="1210"/>
      <c r="B707" s="1210"/>
      <c r="C707" s="1210"/>
      <c r="D707" s="1210"/>
      <c r="E707" s="1210"/>
      <c r="F707" s="1211"/>
      <c r="G707" s="1210"/>
      <c r="H707" s="1317"/>
      <c r="I707" s="1210"/>
      <c r="J707" s="1210"/>
      <c r="K707" s="1159"/>
      <c r="N707" s="1159"/>
      <c r="O707" s="1159"/>
      <c r="P707" s="1159"/>
      <c r="Q707" s="1159"/>
      <c r="R707" s="1159"/>
      <c r="S707" s="1159"/>
      <c r="T707" s="1159"/>
      <c r="U707" s="1159"/>
      <c r="V707" s="1159"/>
      <c r="W707" s="1159"/>
      <c r="X707" s="1159"/>
      <c r="Y707" s="1159"/>
      <c r="Z707" s="1159"/>
      <c r="AA707" s="1159"/>
      <c r="AB707" s="1159"/>
      <c r="AC707" s="1159"/>
      <c r="AD707" s="1159"/>
      <c r="AE707" s="1159"/>
      <c r="AF707" s="1159"/>
    </row>
    <row r="708" spans="1:32">
      <c r="A708" s="1210"/>
      <c r="B708" s="1210"/>
      <c r="C708" s="1210"/>
      <c r="D708" s="1210"/>
      <c r="E708" s="1210"/>
      <c r="F708" s="1211"/>
      <c r="G708" s="1210"/>
      <c r="H708" s="1317"/>
      <c r="I708" s="1210"/>
      <c r="J708" s="1210"/>
      <c r="K708" s="1159"/>
      <c r="N708" s="1159"/>
      <c r="O708" s="1159"/>
      <c r="P708" s="1159"/>
      <c r="Q708" s="1159"/>
      <c r="R708" s="1159"/>
      <c r="S708" s="1159"/>
      <c r="T708" s="1159"/>
      <c r="U708" s="1159"/>
      <c r="V708" s="1159"/>
      <c r="W708" s="1159"/>
      <c r="X708" s="1159"/>
      <c r="Y708" s="1159"/>
      <c r="Z708" s="1159"/>
      <c r="AA708" s="1159"/>
      <c r="AB708" s="1159"/>
      <c r="AC708" s="1159"/>
      <c r="AD708" s="1159"/>
      <c r="AE708" s="1159"/>
      <c r="AF708" s="1159"/>
    </row>
    <row r="709" spans="1:32">
      <c r="A709" s="1210"/>
      <c r="B709" s="1210"/>
      <c r="C709" s="1210"/>
      <c r="D709" s="1210"/>
      <c r="E709" s="1210"/>
      <c r="F709" s="1211"/>
      <c r="G709" s="1210"/>
      <c r="H709" s="1317"/>
      <c r="I709" s="1210"/>
      <c r="J709" s="1210"/>
      <c r="K709" s="1159"/>
      <c r="N709" s="1159"/>
      <c r="O709" s="1159"/>
      <c r="P709" s="1159"/>
      <c r="Q709" s="1159"/>
      <c r="R709" s="1159"/>
      <c r="S709" s="1159"/>
      <c r="T709" s="1159"/>
      <c r="U709" s="1159"/>
      <c r="V709" s="1159"/>
      <c r="W709" s="1159"/>
      <c r="X709" s="1159"/>
      <c r="Y709" s="1159"/>
      <c r="Z709" s="1159"/>
      <c r="AA709" s="1159"/>
      <c r="AB709" s="1159"/>
      <c r="AC709" s="1159"/>
      <c r="AD709" s="1159"/>
      <c r="AE709" s="1159"/>
      <c r="AF709" s="1159"/>
    </row>
    <row r="710" spans="1:32">
      <c r="A710" s="1210"/>
      <c r="B710" s="1210"/>
      <c r="C710" s="1210"/>
      <c r="D710" s="1210"/>
      <c r="E710" s="1210"/>
      <c r="F710" s="1211"/>
      <c r="G710" s="1210"/>
      <c r="H710" s="1317"/>
      <c r="I710" s="1210"/>
      <c r="J710" s="1210"/>
      <c r="K710" s="1159"/>
      <c r="N710" s="1159"/>
      <c r="O710" s="1159"/>
      <c r="P710" s="1159"/>
      <c r="Q710" s="1159"/>
      <c r="R710" s="1159"/>
      <c r="S710" s="1159"/>
      <c r="T710" s="1159"/>
      <c r="U710" s="1159"/>
      <c r="V710" s="1159"/>
      <c r="W710" s="1159"/>
      <c r="X710" s="1159"/>
      <c r="Y710" s="1159"/>
      <c r="Z710" s="1159"/>
      <c r="AA710" s="1159"/>
      <c r="AB710" s="1159"/>
      <c r="AC710" s="1159"/>
      <c r="AD710" s="1159"/>
      <c r="AE710" s="1159"/>
      <c r="AF710" s="1159"/>
    </row>
    <row r="711" spans="1:32">
      <c r="A711" s="1210"/>
      <c r="B711" s="1210"/>
      <c r="C711" s="1210"/>
      <c r="D711" s="1210"/>
      <c r="E711" s="1210"/>
      <c r="F711" s="1211"/>
      <c r="G711" s="1210"/>
      <c r="H711" s="1317"/>
      <c r="I711" s="1210"/>
      <c r="J711" s="1210"/>
      <c r="K711" s="1159"/>
      <c r="N711" s="1159"/>
      <c r="O711" s="1159"/>
      <c r="P711" s="1159"/>
      <c r="Q711" s="1159"/>
      <c r="R711" s="1159"/>
      <c r="S711" s="1159"/>
      <c r="T711" s="1159"/>
      <c r="U711" s="1159"/>
      <c r="V711" s="1159"/>
      <c r="W711" s="1159"/>
      <c r="X711" s="1159"/>
      <c r="Y711" s="1159"/>
      <c r="Z711" s="1159"/>
      <c r="AA711" s="1159"/>
      <c r="AB711" s="1159"/>
      <c r="AC711" s="1159"/>
      <c r="AD711" s="1159"/>
      <c r="AE711" s="1159"/>
      <c r="AF711" s="1159"/>
    </row>
    <row r="712" spans="1:32">
      <c r="A712" s="1210"/>
      <c r="B712" s="1210"/>
      <c r="C712" s="1210"/>
      <c r="D712" s="1210"/>
      <c r="E712" s="1210"/>
      <c r="F712" s="1211"/>
      <c r="G712" s="1210"/>
      <c r="H712" s="1317"/>
      <c r="I712" s="1210"/>
      <c r="J712" s="1210"/>
      <c r="K712" s="1159"/>
      <c r="N712" s="1159"/>
      <c r="O712" s="1159"/>
      <c r="P712" s="1159"/>
      <c r="Q712" s="1159"/>
      <c r="R712" s="1159"/>
      <c r="S712" s="1159"/>
      <c r="T712" s="1159"/>
      <c r="U712" s="1159"/>
      <c r="V712" s="1159"/>
      <c r="W712" s="1159"/>
      <c r="X712" s="1159"/>
      <c r="Y712" s="1159"/>
      <c r="Z712" s="1159"/>
      <c r="AA712" s="1159"/>
      <c r="AB712" s="1159"/>
      <c r="AC712" s="1159"/>
      <c r="AD712" s="1159"/>
      <c r="AE712" s="1159"/>
      <c r="AF712" s="1159"/>
    </row>
    <row r="713" spans="1:32">
      <c r="A713" s="1210"/>
      <c r="B713" s="1210"/>
      <c r="C713" s="1210"/>
      <c r="D713" s="1210"/>
      <c r="E713" s="1210"/>
      <c r="F713" s="1211"/>
      <c r="G713" s="1210"/>
      <c r="H713" s="1317"/>
      <c r="I713" s="1210"/>
      <c r="J713" s="1210"/>
      <c r="K713" s="1159"/>
      <c r="N713" s="1159"/>
      <c r="O713" s="1159"/>
      <c r="P713" s="1159"/>
      <c r="Q713" s="1159"/>
      <c r="R713" s="1159"/>
      <c r="S713" s="1159"/>
      <c r="T713" s="1159"/>
      <c r="U713" s="1159"/>
      <c r="V713" s="1159"/>
      <c r="W713" s="1159"/>
      <c r="X713" s="1159"/>
      <c r="Y713" s="1159"/>
      <c r="Z713" s="1159"/>
      <c r="AA713" s="1159"/>
      <c r="AB713" s="1159"/>
      <c r="AC713" s="1159"/>
      <c r="AD713" s="1159"/>
      <c r="AE713" s="1159"/>
      <c r="AF713" s="1159"/>
    </row>
    <row r="714" spans="1:32">
      <c r="A714" s="1210"/>
      <c r="B714" s="1210"/>
      <c r="C714" s="1210"/>
      <c r="D714" s="1210"/>
      <c r="E714" s="1210"/>
      <c r="F714" s="1211"/>
      <c r="G714" s="1210"/>
      <c r="H714" s="1317"/>
      <c r="I714" s="1210"/>
      <c r="J714" s="1210"/>
      <c r="K714" s="1159"/>
      <c r="N714" s="1159"/>
      <c r="O714" s="1159"/>
      <c r="P714" s="1159"/>
      <c r="Q714" s="1159"/>
      <c r="R714" s="1159"/>
      <c r="S714" s="1159"/>
      <c r="T714" s="1159"/>
      <c r="U714" s="1159"/>
      <c r="V714" s="1159"/>
      <c r="W714" s="1159"/>
      <c r="X714" s="1159"/>
      <c r="Y714" s="1159"/>
      <c r="Z714" s="1159"/>
      <c r="AA714" s="1159"/>
      <c r="AB714" s="1159"/>
      <c r="AC714" s="1159"/>
      <c r="AD714" s="1159"/>
      <c r="AE714" s="1159"/>
      <c r="AF714" s="1159"/>
    </row>
    <row r="715" spans="1:32">
      <c r="A715" s="1210"/>
      <c r="B715" s="1210"/>
      <c r="C715" s="1210"/>
      <c r="D715" s="1210"/>
      <c r="E715" s="1210"/>
      <c r="F715" s="1211"/>
      <c r="G715" s="1210"/>
      <c r="H715" s="1317"/>
      <c r="I715" s="1210"/>
      <c r="J715" s="1210"/>
      <c r="K715" s="1159"/>
      <c r="N715" s="1159"/>
      <c r="O715" s="1159"/>
      <c r="P715" s="1159"/>
      <c r="Q715" s="1159"/>
      <c r="R715" s="1159"/>
      <c r="S715" s="1159"/>
      <c r="T715" s="1159"/>
      <c r="U715" s="1159"/>
      <c r="V715" s="1159"/>
      <c r="W715" s="1159"/>
      <c r="X715" s="1159"/>
      <c r="Y715" s="1159"/>
      <c r="Z715" s="1159"/>
      <c r="AA715" s="1159"/>
      <c r="AB715" s="1159"/>
      <c r="AC715" s="1159"/>
      <c r="AD715" s="1159"/>
      <c r="AE715" s="1159"/>
      <c r="AF715" s="1159"/>
    </row>
    <row r="716" spans="1:32">
      <c r="A716" s="1210"/>
      <c r="B716" s="1210"/>
      <c r="C716" s="1210"/>
      <c r="D716" s="1210"/>
      <c r="E716" s="1210"/>
      <c r="F716" s="1211"/>
      <c r="G716" s="1210"/>
      <c r="H716" s="1317"/>
      <c r="I716" s="1210"/>
      <c r="J716" s="1210"/>
      <c r="K716" s="1159"/>
      <c r="N716" s="1159"/>
      <c r="O716" s="1159"/>
      <c r="P716" s="1159"/>
      <c r="Q716" s="1159"/>
      <c r="R716" s="1159"/>
      <c r="S716" s="1159"/>
      <c r="T716" s="1159"/>
      <c r="U716" s="1159"/>
      <c r="V716" s="1159"/>
      <c r="W716" s="1159"/>
      <c r="X716" s="1159"/>
      <c r="Y716" s="1159"/>
      <c r="Z716" s="1159"/>
      <c r="AA716" s="1159"/>
      <c r="AB716" s="1159"/>
      <c r="AC716" s="1159"/>
      <c r="AD716" s="1159"/>
      <c r="AE716" s="1159"/>
      <c r="AF716" s="1159"/>
    </row>
    <row r="717" spans="1:32">
      <c r="A717" s="1210"/>
      <c r="B717" s="1210"/>
      <c r="C717" s="1210"/>
      <c r="D717" s="1210"/>
      <c r="E717" s="1210"/>
      <c r="F717" s="1211"/>
      <c r="G717" s="1210"/>
      <c r="H717" s="1317"/>
      <c r="I717" s="1210"/>
      <c r="J717" s="1210"/>
      <c r="K717" s="1159"/>
      <c r="N717" s="1159"/>
      <c r="O717" s="1159"/>
      <c r="P717" s="1159"/>
      <c r="Q717" s="1159"/>
      <c r="R717" s="1159"/>
      <c r="S717" s="1159"/>
      <c r="T717" s="1159"/>
      <c r="U717" s="1159"/>
      <c r="V717" s="1159"/>
      <c r="W717" s="1159"/>
      <c r="X717" s="1159"/>
      <c r="Y717" s="1159"/>
      <c r="Z717" s="1159"/>
      <c r="AA717" s="1159"/>
      <c r="AB717" s="1159"/>
      <c r="AC717" s="1159"/>
      <c r="AD717" s="1159"/>
      <c r="AE717" s="1159"/>
      <c r="AF717" s="1159"/>
    </row>
    <row r="718" spans="1:32">
      <c r="A718" s="1210"/>
      <c r="B718" s="1210"/>
      <c r="C718" s="1210"/>
      <c r="D718" s="1210"/>
      <c r="E718" s="1210"/>
      <c r="F718" s="1211"/>
      <c r="G718" s="1210"/>
      <c r="H718" s="1317"/>
      <c r="I718" s="1210"/>
      <c r="J718" s="1210"/>
      <c r="K718" s="1159"/>
      <c r="N718" s="1159"/>
      <c r="O718" s="1159"/>
      <c r="P718" s="1159"/>
      <c r="Q718" s="1159"/>
      <c r="R718" s="1159"/>
      <c r="S718" s="1159"/>
      <c r="T718" s="1159"/>
      <c r="U718" s="1159"/>
      <c r="V718" s="1159"/>
      <c r="W718" s="1159"/>
      <c r="X718" s="1159"/>
      <c r="Y718" s="1159"/>
      <c r="Z718" s="1159"/>
      <c r="AA718" s="1159"/>
      <c r="AB718" s="1159"/>
      <c r="AC718" s="1159"/>
      <c r="AD718" s="1159"/>
      <c r="AE718" s="1159"/>
      <c r="AF718" s="1159"/>
    </row>
    <row r="719" spans="1:32">
      <c r="A719" s="1210"/>
      <c r="B719" s="1210"/>
      <c r="C719" s="1210"/>
      <c r="D719" s="1210"/>
      <c r="E719" s="1210"/>
      <c r="F719" s="1211"/>
      <c r="G719" s="1210"/>
      <c r="H719" s="1317"/>
      <c r="I719" s="1210"/>
      <c r="J719" s="1210"/>
      <c r="K719" s="1159"/>
      <c r="N719" s="1159"/>
      <c r="O719" s="1159"/>
      <c r="P719" s="1159"/>
      <c r="Q719" s="1159"/>
      <c r="R719" s="1159"/>
      <c r="S719" s="1159"/>
      <c r="T719" s="1159"/>
      <c r="U719" s="1159"/>
      <c r="V719" s="1159"/>
      <c r="W719" s="1159"/>
      <c r="X719" s="1159"/>
      <c r="Y719" s="1159"/>
      <c r="Z719" s="1159"/>
      <c r="AA719" s="1159"/>
      <c r="AB719" s="1159"/>
      <c r="AC719" s="1159"/>
      <c r="AD719" s="1159"/>
      <c r="AE719" s="1159"/>
      <c r="AF719" s="1159"/>
    </row>
    <row r="720" spans="1:32">
      <c r="A720" s="1210"/>
      <c r="B720" s="1210"/>
      <c r="C720" s="1210"/>
      <c r="D720" s="1210"/>
      <c r="E720" s="1210"/>
      <c r="F720" s="1211"/>
      <c r="G720" s="1210"/>
      <c r="H720" s="1317"/>
      <c r="I720" s="1210"/>
      <c r="J720" s="1210"/>
      <c r="K720" s="1159"/>
      <c r="N720" s="1159"/>
      <c r="O720" s="1159"/>
      <c r="P720" s="1159"/>
      <c r="Q720" s="1159"/>
      <c r="R720" s="1159"/>
      <c r="S720" s="1159"/>
      <c r="T720" s="1159"/>
      <c r="U720" s="1159"/>
      <c r="V720" s="1159"/>
      <c r="W720" s="1159"/>
      <c r="X720" s="1159"/>
      <c r="Y720" s="1159"/>
      <c r="Z720" s="1159"/>
      <c r="AA720" s="1159"/>
      <c r="AB720" s="1159"/>
      <c r="AC720" s="1159"/>
      <c r="AD720" s="1159"/>
      <c r="AE720" s="1159"/>
      <c r="AF720" s="1159"/>
    </row>
    <row r="721" spans="1:32">
      <c r="A721" s="1210"/>
      <c r="B721" s="1210"/>
      <c r="C721" s="1210"/>
      <c r="D721" s="1210"/>
      <c r="E721" s="1210"/>
      <c r="F721" s="1211"/>
      <c r="G721" s="1210"/>
      <c r="H721" s="1317"/>
      <c r="I721" s="1210"/>
      <c r="J721" s="1210"/>
      <c r="K721" s="1159"/>
      <c r="N721" s="1159"/>
      <c r="O721" s="1159"/>
      <c r="P721" s="1159"/>
      <c r="Q721" s="1159"/>
      <c r="R721" s="1159"/>
      <c r="S721" s="1159"/>
      <c r="T721" s="1159"/>
      <c r="U721" s="1159"/>
      <c r="V721" s="1159"/>
      <c r="W721" s="1159"/>
      <c r="X721" s="1159"/>
      <c r="Y721" s="1159"/>
      <c r="Z721" s="1159"/>
      <c r="AA721" s="1159"/>
      <c r="AB721" s="1159"/>
      <c r="AC721" s="1159"/>
      <c r="AD721" s="1159"/>
      <c r="AE721" s="1159"/>
      <c r="AF721" s="1159"/>
    </row>
    <row r="722" spans="1:32">
      <c r="A722" s="1210"/>
      <c r="B722" s="1210"/>
      <c r="C722" s="1210"/>
      <c r="D722" s="1210"/>
      <c r="E722" s="1210"/>
      <c r="F722" s="1211"/>
      <c r="G722" s="1210"/>
      <c r="H722" s="1317"/>
      <c r="I722" s="1210"/>
      <c r="J722" s="1210"/>
      <c r="K722" s="1159"/>
      <c r="N722" s="1159"/>
      <c r="O722" s="1159"/>
      <c r="P722" s="1159"/>
      <c r="Q722" s="1159"/>
      <c r="R722" s="1159"/>
      <c r="S722" s="1159"/>
      <c r="T722" s="1159"/>
      <c r="U722" s="1159"/>
      <c r="V722" s="1159"/>
      <c r="W722" s="1159"/>
      <c r="X722" s="1159"/>
      <c r="Y722" s="1159"/>
      <c r="Z722" s="1159"/>
      <c r="AA722" s="1159"/>
      <c r="AB722" s="1159"/>
      <c r="AC722" s="1159"/>
      <c r="AD722" s="1159"/>
      <c r="AE722" s="1159"/>
      <c r="AF722" s="1159"/>
    </row>
    <row r="723" spans="1:32">
      <c r="A723" s="1210"/>
      <c r="B723" s="1210"/>
      <c r="C723" s="1210"/>
      <c r="D723" s="1210"/>
      <c r="E723" s="1210"/>
      <c r="F723" s="1211"/>
      <c r="G723" s="1210"/>
      <c r="H723" s="1317"/>
      <c r="I723" s="1210"/>
      <c r="J723" s="1210"/>
      <c r="K723" s="1159"/>
      <c r="N723" s="1159"/>
      <c r="O723" s="1159"/>
      <c r="P723" s="1159"/>
      <c r="Q723" s="1159"/>
      <c r="R723" s="1159"/>
      <c r="S723" s="1159"/>
      <c r="T723" s="1159"/>
      <c r="U723" s="1159"/>
      <c r="V723" s="1159"/>
      <c r="W723" s="1159"/>
      <c r="X723" s="1159"/>
      <c r="Y723" s="1159"/>
      <c r="Z723" s="1159"/>
      <c r="AA723" s="1159"/>
      <c r="AB723" s="1159"/>
      <c r="AC723" s="1159"/>
      <c r="AD723" s="1159"/>
      <c r="AE723" s="1159"/>
      <c r="AF723" s="1159"/>
    </row>
    <row r="724" spans="1:32">
      <c r="A724" s="1210"/>
      <c r="B724" s="1210"/>
      <c r="C724" s="1210"/>
      <c r="D724" s="1210"/>
      <c r="E724" s="1210"/>
      <c r="F724" s="1212"/>
      <c r="G724" s="1210"/>
      <c r="H724" s="1317"/>
      <c r="I724" s="1213"/>
      <c r="J724" s="1213"/>
      <c r="K724" s="1159"/>
      <c r="N724" s="1159"/>
      <c r="O724" s="1159"/>
      <c r="P724" s="1159"/>
      <c r="Q724" s="1159"/>
      <c r="R724" s="1159"/>
      <c r="S724" s="1159"/>
      <c r="T724" s="1159"/>
      <c r="U724" s="1159"/>
      <c r="V724" s="1159"/>
      <c r="W724" s="1159"/>
      <c r="X724" s="1159"/>
      <c r="Y724" s="1159"/>
      <c r="Z724" s="1159"/>
      <c r="AA724" s="1159"/>
      <c r="AB724" s="1159"/>
      <c r="AC724" s="1159"/>
      <c r="AD724" s="1159"/>
      <c r="AE724" s="1159"/>
      <c r="AF724" s="1159"/>
    </row>
    <row r="725" spans="1:32">
      <c r="A725" s="1210"/>
      <c r="B725" s="1210"/>
      <c r="C725" s="1210"/>
      <c r="D725" s="1210"/>
      <c r="E725" s="1210"/>
      <c r="F725" s="1212"/>
      <c r="G725" s="1210"/>
      <c r="H725" s="1317"/>
      <c r="I725" s="1213"/>
      <c r="J725" s="1213"/>
      <c r="K725" s="1159"/>
      <c r="N725" s="1159"/>
      <c r="O725" s="1159"/>
      <c r="P725" s="1159"/>
      <c r="Q725" s="1159"/>
      <c r="R725" s="1159"/>
      <c r="S725" s="1159"/>
      <c r="T725" s="1159"/>
      <c r="U725" s="1159"/>
      <c r="V725" s="1159"/>
      <c r="W725" s="1159"/>
      <c r="X725" s="1159"/>
      <c r="Y725" s="1159"/>
      <c r="Z725" s="1159"/>
      <c r="AA725" s="1159"/>
      <c r="AB725" s="1159"/>
      <c r="AC725" s="1159"/>
      <c r="AD725" s="1159"/>
      <c r="AE725" s="1159"/>
      <c r="AF725" s="1159"/>
    </row>
    <row r="726" spans="1:32">
      <c r="A726" s="1210"/>
      <c r="B726" s="1210"/>
      <c r="C726" s="1210"/>
      <c r="D726" s="1210"/>
      <c r="E726" s="1210"/>
      <c r="F726" s="1212"/>
      <c r="G726" s="1210"/>
      <c r="H726" s="1317"/>
      <c r="I726" s="1213"/>
      <c r="J726" s="1213"/>
      <c r="K726" s="1159"/>
      <c r="N726" s="1159"/>
      <c r="O726" s="1159"/>
      <c r="P726" s="1159"/>
      <c r="Q726" s="1159"/>
      <c r="R726" s="1159"/>
      <c r="S726" s="1159"/>
      <c r="T726" s="1159"/>
      <c r="U726" s="1159"/>
      <c r="V726" s="1159"/>
      <c r="W726" s="1159"/>
      <c r="X726" s="1159"/>
      <c r="Y726" s="1159"/>
      <c r="Z726" s="1159"/>
      <c r="AA726" s="1159"/>
      <c r="AB726" s="1159"/>
      <c r="AC726" s="1159"/>
      <c r="AD726" s="1159"/>
      <c r="AE726" s="1159"/>
      <c r="AF726" s="1159"/>
    </row>
    <row r="727" spans="1:32">
      <c r="A727" s="1210"/>
      <c r="B727" s="1210"/>
      <c r="C727" s="1210"/>
      <c r="D727" s="1210"/>
      <c r="E727" s="1210"/>
      <c r="F727" s="1212"/>
      <c r="G727" s="1210"/>
      <c r="H727" s="1317"/>
      <c r="I727" s="1213"/>
      <c r="J727" s="1213"/>
      <c r="K727" s="1159"/>
      <c r="N727" s="1159"/>
      <c r="O727" s="1159"/>
      <c r="P727" s="1159"/>
      <c r="Q727" s="1159"/>
      <c r="R727" s="1159"/>
      <c r="S727" s="1159"/>
      <c r="T727" s="1159"/>
      <c r="U727" s="1159"/>
      <c r="V727" s="1159"/>
      <c r="W727" s="1159"/>
      <c r="X727" s="1159"/>
      <c r="Y727" s="1159"/>
      <c r="Z727" s="1159"/>
      <c r="AA727" s="1159"/>
      <c r="AB727" s="1159"/>
      <c r="AC727" s="1159"/>
      <c r="AD727" s="1159"/>
      <c r="AE727" s="1159"/>
      <c r="AF727" s="1159"/>
    </row>
    <row r="728" spans="1:32">
      <c r="A728" s="1210"/>
      <c r="B728" s="1210"/>
      <c r="C728" s="1210"/>
      <c r="D728" s="1210"/>
      <c r="E728" s="1210"/>
      <c r="F728" s="1212"/>
      <c r="G728" s="1210"/>
      <c r="H728" s="1317"/>
      <c r="I728" s="1213"/>
      <c r="J728" s="1213"/>
      <c r="K728" s="1159"/>
      <c r="N728" s="1159"/>
      <c r="O728" s="1159"/>
      <c r="P728" s="1159"/>
      <c r="Q728" s="1159"/>
      <c r="R728" s="1159"/>
      <c r="S728" s="1159"/>
      <c r="T728" s="1159"/>
      <c r="U728" s="1159"/>
      <c r="V728" s="1159"/>
      <c r="W728" s="1159"/>
      <c r="X728" s="1159"/>
      <c r="Y728" s="1159"/>
      <c r="Z728" s="1159"/>
      <c r="AA728" s="1159"/>
      <c r="AB728" s="1159"/>
      <c r="AC728" s="1159"/>
      <c r="AD728" s="1159"/>
      <c r="AE728" s="1159"/>
      <c r="AF728" s="1159"/>
    </row>
    <row r="729" spans="1:32">
      <c r="A729" s="1210"/>
      <c r="B729" s="1210"/>
      <c r="C729" s="1210"/>
      <c r="D729" s="1210"/>
      <c r="E729" s="1210"/>
      <c r="F729" s="1212"/>
      <c r="G729" s="1210"/>
      <c r="H729" s="1317"/>
      <c r="I729" s="1213"/>
      <c r="J729" s="1213"/>
      <c r="K729" s="1159"/>
      <c r="N729" s="1159"/>
      <c r="O729" s="1159"/>
      <c r="P729" s="1159"/>
      <c r="Q729" s="1159"/>
      <c r="R729" s="1159"/>
      <c r="S729" s="1159"/>
      <c r="T729" s="1159"/>
      <c r="U729" s="1159"/>
      <c r="V729" s="1159"/>
      <c r="W729" s="1159"/>
      <c r="X729" s="1159"/>
      <c r="Y729" s="1159"/>
      <c r="Z729" s="1159"/>
      <c r="AA729" s="1159"/>
      <c r="AB729" s="1159"/>
      <c r="AC729" s="1159"/>
      <c r="AD729" s="1159"/>
      <c r="AE729" s="1159"/>
      <c r="AF729" s="1159"/>
    </row>
    <row r="730" spans="1:32">
      <c r="A730" s="1210"/>
      <c r="B730" s="1210"/>
      <c r="C730" s="1210"/>
      <c r="D730" s="1210"/>
      <c r="E730" s="1210"/>
      <c r="F730" s="1212"/>
      <c r="G730" s="1210"/>
      <c r="H730" s="1317"/>
      <c r="I730" s="1213"/>
      <c r="J730" s="1213"/>
      <c r="K730" s="1159"/>
      <c r="N730" s="1159"/>
      <c r="O730" s="1159"/>
      <c r="P730" s="1159"/>
      <c r="Q730" s="1159"/>
      <c r="R730" s="1159"/>
      <c r="S730" s="1159"/>
      <c r="T730" s="1159"/>
      <c r="U730" s="1159"/>
      <c r="V730" s="1159"/>
      <c r="W730" s="1159"/>
      <c r="X730" s="1159"/>
      <c r="Y730" s="1159"/>
      <c r="Z730" s="1159"/>
      <c r="AA730" s="1159"/>
      <c r="AB730" s="1159"/>
      <c r="AC730" s="1159"/>
      <c r="AD730" s="1159"/>
      <c r="AE730" s="1159"/>
      <c r="AF730" s="1159"/>
    </row>
    <row r="731" spans="1:32">
      <c r="A731" s="1210"/>
      <c r="B731" s="1210"/>
      <c r="C731" s="1210"/>
      <c r="D731" s="1210"/>
      <c r="E731" s="1210"/>
      <c r="F731" s="1212"/>
      <c r="G731" s="1210"/>
      <c r="H731" s="1317"/>
      <c r="I731" s="1213"/>
      <c r="J731" s="1213"/>
      <c r="K731" s="1159"/>
      <c r="N731" s="1159"/>
      <c r="O731" s="1159"/>
      <c r="P731" s="1159"/>
      <c r="Q731" s="1159"/>
      <c r="R731" s="1159"/>
      <c r="S731" s="1159"/>
      <c r="T731" s="1159"/>
      <c r="U731" s="1159"/>
      <c r="V731" s="1159"/>
      <c r="W731" s="1159"/>
      <c r="X731" s="1159"/>
      <c r="Y731" s="1159"/>
      <c r="Z731" s="1159"/>
      <c r="AA731" s="1159"/>
      <c r="AB731" s="1159"/>
      <c r="AC731" s="1159"/>
      <c r="AD731" s="1159"/>
      <c r="AE731" s="1159"/>
      <c r="AF731" s="1159"/>
    </row>
    <row r="732" spans="1:32">
      <c r="A732" s="1210"/>
      <c r="B732" s="1210"/>
      <c r="C732" s="1210"/>
      <c r="D732" s="1210"/>
      <c r="E732" s="1210"/>
      <c r="F732" s="1212"/>
      <c r="G732" s="1210"/>
      <c r="H732" s="1317"/>
      <c r="I732" s="1213"/>
      <c r="J732" s="1213"/>
      <c r="K732" s="1159"/>
      <c r="N732" s="1159"/>
      <c r="O732" s="1159"/>
      <c r="P732" s="1159"/>
      <c r="Q732" s="1159"/>
      <c r="R732" s="1159"/>
      <c r="S732" s="1159"/>
      <c r="T732" s="1159"/>
      <c r="U732" s="1159"/>
      <c r="V732" s="1159"/>
      <c r="W732" s="1159"/>
      <c r="X732" s="1159"/>
      <c r="Y732" s="1159"/>
      <c r="Z732" s="1159"/>
      <c r="AA732" s="1159"/>
      <c r="AB732" s="1159"/>
      <c r="AC732" s="1159"/>
      <c r="AD732" s="1159"/>
      <c r="AE732" s="1159"/>
      <c r="AF732" s="1159"/>
    </row>
    <row r="733" spans="1:32">
      <c r="A733" s="1210"/>
      <c r="B733" s="1210"/>
      <c r="C733" s="1210"/>
      <c r="D733" s="1210"/>
      <c r="E733" s="1210"/>
      <c r="F733" s="1212"/>
      <c r="G733" s="1210"/>
      <c r="H733" s="1317"/>
      <c r="I733" s="1213"/>
      <c r="J733" s="1213"/>
      <c r="K733" s="1159"/>
      <c r="N733" s="1159"/>
      <c r="O733" s="1159"/>
      <c r="P733" s="1159"/>
      <c r="Q733" s="1159"/>
      <c r="R733" s="1159"/>
      <c r="S733" s="1159"/>
      <c r="T733" s="1159"/>
      <c r="U733" s="1159"/>
      <c r="V733" s="1159"/>
      <c r="W733" s="1159"/>
      <c r="X733" s="1159"/>
      <c r="Y733" s="1159"/>
      <c r="Z733" s="1159"/>
      <c r="AA733" s="1159"/>
      <c r="AB733" s="1159"/>
      <c r="AC733" s="1159"/>
      <c r="AD733" s="1159"/>
      <c r="AE733" s="1159"/>
      <c r="AF733" s="1159"/>
    </row>
    <row r="734" spans="1:32">
      <c r="A734" s="1210"/>
      <c r="B734" s="1210"/>
      <c r="C734" s="1210"/>
      <c r="D734" s="1210"/>
      <c r="E734" s="1210"/>
      <c r="F734" s="1212"/>
      <c r="G734" s="1210"/>
      <c r="H734" s="1317"/>
      <c r="I734" s="1213"/>
      <c r="J734" s="1213"/>
      <c r="K734" s="1159"/>
      <c r="N734" s="1159"/>
      <c r="O734" s="1159"/>
      <c r="P734" s="1159"/>
      <c r="Q734" s="1159"/>
      <c r="R734" s="1159"/>
      <c r="S734" s="1159"/>
      <c r="T734" s="1159"/>
      <c r="U734" s="1159"/>
      <c r="V734" s="1159"/>
      <c r="W734" s="1159"/>
      <c r="X734" s="1159"/>
      <c r="Y734" s="1159"/>
      <c r="Z734" s="1159"/>
      <c r="AA734" s="1159"/>
      <c r="AB734" s="1159"/>
      <c r="AC734" s="1159"/>
      <c r="AD734" s="1159"/>
      <c r="AE734" s="1159"/>
      <c r="AF734" s="1159"/>
    </row>
    <row r="735" spans="1:32">
      <c r="A735" s="1210"/>
      <c r="B735" s="1210"/>
      <c r="C735" s="1210"/>
      <c r="D735" s="1210"/>
      <c r="E735" s="1210"/>
      <c r="F735" s="1212"/>
      <c r="G735" s="1210"/>
      <c r="H735" s="1317"/>
      <c r="I735" s="1213"/>
      <c r="J735" s="1213"/>
      <c r="K735" s="1159"/>
      <c r="N735" s="1159"/>
      <c r="O735" s="1159"/>
      <c r="P735" s="1159"/>
      <c r="Q735" s="1159"/>
      <c r="R735" s="1159"/>
      <c r="S735" s="1159"/>
      <c r="T735" s="1159"/>
      <c r="U735" s="1159"/>
      <c r="V735" s="1159"/>
      <c r="W735" s="1159"/>
      <c r="X735" s="1159"/>
      <c r="Y735" s="1159"/>
      <c r="Z735" s="1159"/>
      <c r="AA735" s="1159"/>
      <c r="AB735" s="1159"/>
      <c r="AC735" s="1159"/>
      <c r="AD735" s="1159"/>
      <c r="AE735" s="1159"/>
      <c r="AF735" s="1159"/>
    </row>
    <row r="736" spans="1:32">
      <c r="A736" s="1210"/>
      <c r="B736" s="1210"/>
      <c r="C736" s="1210"/>
      <c r="D736" s="1210"/>
      <c r="E736" s="1210"/>
      <c r="F736" s="1212"/>
      <c r="G736" s="1210"/>
      <c r="H736" s="1317"/>
      <c r="I736" s="1213"/>
      <c r="J736" s="1213"/>
      <c r="K736" s="1159"/>
      <c r="N736" s="1159"/>
      <c r="O736" s="1159"/>
      <c r="P736" s="1159"/>
      <c r="Q736" s="1159"/>
      <c r="R736" s="1159"/>
      <c r="S736" s="1159"/>
      <c r="T736" s="1159"/>
      <c r="U736" s="1159"/>
      <c r="V736" s="1159"/>
      <c r="W736" s="1159"/>
      <c r="X736" s="1159"/>
      <c r="Y736" s="1159"/>
      <c r="Z736" s="1159"/>
      <c r="AA736" s="1159"/>
      <c r="AB736" s="1159"/>
      <c r="AC736" s="1159"/>
      <c r="AD736" s="1159"/>
      <c r="AE736" s="1159"/>
      <c r="AF736" s="1159"/>
    </row>
    <row r="737" spans="1:32">
      <c r="A737" s="1210"/>
      <c r="B737" s="1210"/>
      <c r="C737" s="1210"/>
      <c r="D737" s="1210"/>
      <c r="E737" s="1210"/>
      <c r="F737" s="1212"/>
      <c r="G737" s="1210"/>
      <c r="H737" s="1317"/>
      <c r="I737" s="1213"/>
      <c r="J737" s="1213"/>
      <c r="K737" s="1159"/>
      <c r="N737" s="1159"/>
      <c r="O737" s="1159"/>
      <c r="P737" s="1159"/>
      <c r="Q737" s="1159"/>
      <c r="R737" s="1159"/>
      <c r="S737" s="1159"/>
      <c r="T737" s="1159"/>
      <c r="U737" s="1159"/>
      <c r="V737" s="1159"/>
      <c r="W737" s="1159"/>
      <c r="X737" s="1159"/>
      <c r="Y737" s="1159"/>
      <c r="Z737" s="1159"/>
      <c r="AA737" s="1159"/>
      <c r="AB737" s="1159"/>
      <c r="AC737" s="1159"/>
      <c r="AD737" s="1159"/>
      <c r="AE737" s="1159"/>
      <c r="AF737" s="1159"/>
    </row>
    <row r="738" spans="1:32">
      <c r="A738" s="1210"/>
      <c r="B738" s="1210"/>
      <c r="C738" s="1210"/>
      <c r="D738" s="1210"/>
      <c r="E738" s="1210"/>
      <c r="F738" s="1212"/>
      <c r="G738" s="1210"/>
      <c r="H738" s="1317"/>
      <c r="I738" s="1213"/>
      <c r="J738" s="1213"/>
      <c r="K738" s="1159"/>
      <c r="N738" s="1159"/>
      <c r="O738" s="1159"/>
      <c r="P738" s="1159"/>
      <c r="Q738" s="1159"/>
      <c r="R738" s="1159"/>
      <c r="S738" s="1159"/>
      <c r="T738" s="1159"/>
      <c r="U738" s="1159"/>
      <c r="V738" s="1159"/>
      <c r="W738" s="1159"/>
      <c r="X738" s="1159"/>
      <c r="Y738" s="1159"/>
      <c r="Z738" s="1159"/>
      <c r="AA738" s="1159"/>
      <c r="AB738" s="1159"/>
      <c r="AC738" s="1159"/>
      <c r="AD738" s="1159"/>
      <c r="AE738" s="1159"/>
      <c r="AF738" s="1159"/>
    </row>
    <row r="739" spans="1:32">
      <c r="A739" s="1210"/>
      <c r="B739" s="1210"/>
      <c r="C739" s="1210"/>
      <c r="D739" s="1210"/>
      <c r="E739" s="1210"/>
      <c r="F739" s="1212"/>
      <c r="G739" s="1210"/>
      <c r="H739" s="1317"/>
      <c r="I739" s="1213"/>
      <c r="J739" s="1213"/>
      <c r="K739" s="1159"/>
      <c r="N739" s="1159"/>
      <c r="O739" s="1159"/>
      <c r="P739" s="1159"/>
      <c r="Q739" s="1159"/>
      <c r="R739" s="1159"/>
      <c r="S739" s="1159"/>
      <c r="T739" s="1159"/>
      <c r="U739" s="1159"/>
      <c r="V739" s="1159"/>
      <c r="W739" s="1159"/>
      <c r="X739" s="1159"/>
      <c r="Y739" s="1159"/>
      <c r="Z739" s="1159"/>
      <c r="AA739" s="1159"/>
      <c r="AB739" s="1159"/>
      <c r="AC739" s="1159"/>
      <c r="AD739" s="1159"/>
      <c r="AE739" s="1159"/>
      <c r="AF739" s="1159"/>
    </row>
    <row r="740" spans="1:32">
      <c r="A740" s="1210"/>
      <c r="B740" s="1210"/>
      <c r="C740" s="1210"/>
      <c r="D740" s="1210"/>
      <c r="E740" s="1210"/>
      <c r="F740" s="1212"/>
      <c r="G740" s="1210"/>
      <c r="H740" s="1317"/>
      <c r="I740" s="1213"/>
      <c r="J740" s="1213"/>
      <c r="K740" s="1159"/>
      <c r="N740" s="1159"/>
      <c r="O740" s="1159"/>
      <c r="P740" s="1159"/>
      <c r="Q740" s="1159"/>
      <c r="R740" s="1159"/>
      <c r="S740" s="1159"/>
      <c r="T740" s="1159"/>
      <c r="U740" s="1159"/>
      <c r="V740" s="1159"/>
      <c r="W740" s="1159"/>
      <c r="X740" s="1159"/>
      <c r="Y740" s="1159"/>
      <c r="Z740" s="1159"/>
      <c r="AA740" s="1159"/>
      <c r="AB740" s="1159"/>
      <c r="AC740" s="1159"/>
      <c r="AD740" s="1159"/>
      <c r="AE740" s="1159"/>
      <c r="AF740" s="1159"/>
    </row>
    <row r="741" spans="1:32">
      <c r="A741" s="1210"/>
      <c r="B741" s="1210"/>
      <c r="C741" s="1210"/>
      <c r="D741" s="1210"/>
      <c r="E741" s="1210"/>
      <c r="F741" s="1212"/>
      <c r="G741" s="1210"/>
      <c r="H741" s="1317"/>
      <c r="I741" s="1213"/>
      <c r="J741" s="1213"/>
      <c r="K741" s="1159"/>
      <c r="N741" s="1159"/>
      <c r="O741" s="1159"/>
      <c r="P741" s="1159"/>
      <c r="Q741" s="1159"/>
      <c r="R741" s="1159"/>
      <c r="S741" s="1159"/>
      <c r="T741" s="1159"/>
      <c r="U741" s="1159"/>
      <c r="V741" s="1159"/>
      <c r="W741" s="1159"/>
      <c r="X741" s="1159"/>
      <c r="Y741" s="1159"/>
      <c r="Z741" s="1159"/>
      <c r="AA741" s="1159"/>
      <c r="AB741" s="1159"/>
      <c r="AC741" s="1159"/>
      <c r="AD741" s="1159"/>
      <c r="AE741" s="1159"/>
      <c r="AF741" s="1159"/>
    </row>
  </sheetData>
  <sheetProtection algorithmName="SHA-512" hashValue="XdZls23GDE21/7KsMA763r3+UItMM4R0V71t+YikdfVdelZGGCdwg0T48/s068rKbEKQyRQZLvfLk/17Ke6j/g==" saltValue="T2ETMnQV3vDAhumgsqH/eg==" spinCount="100000" sheet="1" formatColumns="0" formatRows="0" selectLockedCells="1"/>
  <customSheetViews>
    <customSheetView guid="{09A8D3FC-70A6-4BFE-BAC8-0E14596B35AB}" scale="70" fitToPage="1" printArea="1" hiddenRows="1" view="pageBreakPreview" topLeftCell="A642">
      <selection activeCell="I653" sqref="I653"/>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A6:D6"/>
    <mergeCell ref="B659:J659"/>
    <mergeCell ref="H661:I661"/>
    <mergeCell ref="A3:J3"/>
    <mergeCell ref="R3:S3"/>
    <mergeCell ref="A4:J4"/>
    <mergeCell ref="A7:H7"/>
    <mergeCell ref="C8:E8"/>
    <mergeCell ref="H662:I662"/>
    <mergeCell ref="A654:J654"/>
    <mergeCell ref="C11:E11"/>
    <mergeCell ref="C9:E9"/>
    <mergeCell ref="I15:J15"/>
    <mergeCell ref="B20:F20"/>
    <mergeCell ref="A13:J13"/>
    <mergeCell ref="C10:E10"/>
  </mergeCells>
  <phoneticPr fontId="2" type="noConversion"/>
  <conditionalFormatting sqref="I22:I217 I219:I467 I469:I653">
    <cfRule type="expression" dxfId="69" priority="3248" stopIfTrue="1">
      <formula>F22&gt;0</formula>
    </cfRule>
  </conditionalFormatting>
  <conditionalFormatting sqref="I22:I217 I219:I467 I469:I653">
    <cfRule type="cellIs" dxfId="68" priority="3247" stopIfTrue="1" operator="equal">
      <formula>"a"</formula>
    </cfRule>
  </conditionalFormatting>
  <conditionalFormatting sqref="I22:I217 I219:I467 I469:I653">
    <cfRule type="expression" dxfId="67" priority="3246" stopIfTrue="1">
      <formula>H22&gt;0</formula>
    </cfRule>
  </conditionalFormatting>
  <dataValidations count="1">
    <dataValidation type="decimal" operator="greaterThan" allowBlank="1" showInputMessage="1" showErrorMessage="1" sqref="I22:I653"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5002001921/OTHERS/DOM/A04-CC CS -5</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1" t="str">
        <f>Cover!$B$2</f>
        <v>Rural Electrification Work under Prime Minister’s Development Project (PMDP) in Phulwama, Sopian &amp; Kulgam districts of UT of J&amp;K</v>
      </c>
      <c r="B3" s="1441"/>
      <c r="C3" s="1441"/>
      <c r="D3" s="1441"/>
      <c r="E3" s="1441"/>
      <c r="F3" s="1441"/>
      <c r="G3" s="445"/>
      <c r="H3" s="487"/>
      <c r="I3" s="291"/>
      <c r="J3" s="213"/>
      <c r="K3" s="213" t="s">
        <v>342</v>
      </c>
      <c r="L3" s="213"/>
      <c r="M3" s="213">
        <f>IF(ISERROR(#REF!/('Sch-6'!D14+'Sch-6'!D16+'Sch-6'!D18)),0,#REF!/( 'Sch-6'!D14+'Sch-6'!D16+'Sch-6'!D18))</f>
        <v>0</v>
      </c>
      <c r="N3" s="213"/>
      <c r="O3" s="216"/>
      <c r="P3" s="217"/>
      <c r="Q3" s="217"/>
      <c r="R3" s="217"/>
      <c r="S3" s="204"/>
      <c r="T3" s="216"/>
      <c r="U3" s="204"/>
      <c r="V3" s="204"/>
      <c r="W3" s="1474"/>
      <c r="X3" s="1474"/>
      <c r="Y3" s="204"/>
      <c r="Z3" s="204"/>
      <c r="AA3" s="204"/>
      <c r="AB3" s="204"/>
      <c r="AC3" s="204"/>
      <c r="AD3" s="204"/>
      <c r="AE3" s="204"/>
      <c r="AF3" s="204"/>
      <c r="AG3" s="204"/>
      <c r="AH3" s="204"/>
      <c r="AI3" s="204"/>
      <c r="AJ3" s="204"/>
      <c r="AK3" s="213"/>
      <c r="AL3" s="213"/>
      <c r="AM3" s="213"/>
      <c r="AN3" s="213"/>
      <c r="AO3" s="213"/>
    </row>
    <row r="4" spans="1:41" s="396" customFormat="1" ht="21.95" customHeight="1">
      <c r="A4" s="1442" t="s">
        <v>421</v>
      </c>
      <c r="B4" s="1442"/>
      <c r="C4" s="1442"/>
      <c r="D4" s="1442"/>
      <c r="E4" s="1442"/>
      <c r="F4" s="1442"/>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5" t="str">
        <f>'Sch-1'!A7</f>
        <v/>
      </c>
      <c r="B7" s="1475"/>
      <c r="C7" s="1475"/>
      <c r="D7" s="1475"/>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77" t="str">
        <f>IF('Sch-1'!C8=0, "", 'Sch-1'!C8)</f>
        <v xml:space="preserve">…….. …….. …….. …….. …….. …….. </v>
      </c>
      <c r="C8" s="1477"/>
      <c r="D8" s="1477"/>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77" t="str">
        <f>IF('Sch-1'!C9=0, "", 'Sch-1'!C9)</f>
        <v xml:space="preserve">…….. …….. …….. …….. …….. …….. </v>
      </c>
      <c r="C9" s="1477"/>
      <c r="D9" s="1477"/>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8" t="str">
        <f>IF('Sch-1'!C10=0, "", 'Sch-1'!C10)</f>
        <v xml:space="preserve">…….. …….. …….. …….. …….. …….. </v>
      </c>
      <c r="C10" s="1478"/>
      <c r="D10" s="1478"/>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8" t="str">
        <f>IF('Sch-1'!C11=0, "", 'Sch-1'!C11)</f>
        <v xml:space="preserve">…….. …….. …….. …….. …….. …….. </v>
      </c>
      <c r="C11" s="1478"/>
      <c r="D11" s="1478"/>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76" t="s">
        <v>281</v>
      </c>
      <c r="M13" s="1476"/>
      <c r="N13" s="363" t="s">
        <v>285</v>
      </c>
      <c r="O13" s="1476" t="s">
        <v>282</v>
      </c>
      <c r="P13" s="1476"/>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'Sch-1'!B662</f>
        <v>--</v>
      </c>
      <c r="C59" s="13"/>
      <c r="D59" s="39"/>
      <c r="E59" s="2"/>
      <c r="F59" s="2"/>
    </row>
    <row r="60" spans="1:7" ht="27.95" customHeight="1">
      <c r="A60" s="38" t="s">
        <v>407</v>
      </c>
      <c r="B60" s="123" t="str">
        <f>'Sch-1'!B663</f>
        <v/>
      </c>
      <c r="C60" s="2"/>
      <c r="D60" s="39" t="s">
        <v>408</v>
      </c>
      <c r="E60" s="208" t="str">
        <f>'Sch-1'!M663</f>
        <v/>
      </c>
      <c r="F60" s="2"/>
    </row>
    <row r="61" spans="1:7" ht="27.95" customHeight="1">
      <c r="A61" s="229"/>
      <c r="B61" s="228"/>
      <c r="C61" s="230"/>
      <c r="D61" s="39" t="s">
        <v>409</v>
      </c>
      <c r="E61" s="208" t="str">
        <f>'Sch-1'!M664</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9A8D3FC-70A6-4BFE-BAC8-0E14596B35A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6"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578"/>
  <sheetViews>
    <sheetView tabSelected="1" view="pageBreakPreview" topLeftCell="A537" zoomScale="90" zoomScaleNormal="100" zoomScaleSheetLayoutView="90" workbookViewId="0">
      <selection activeCell="O212" sqref="O212"/>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2.25" style="817" customWidth="1"/>
    <col min="17" max="17" width="13.375" style="1325" customWidth="1"/>
    <col min="18" max="18" width="13.125" style="809" hidden="1" customWidth="1"/>
    <col min="19" max="19" width="13.5" style="809" hidden="1" customWidth="1"/>
    <col min="20" max="20" width="9" style="809" hidden="1" customWidth="1"/>
    <col min="21"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5002001921/OTHERS/DOM/A04-CC CS -5</v>
      </c>
      <c r="B1" s="833"/>
      <c r="C1" s="1338"/>
      <c r="D1" s="1338"/>
      <c r="E1" s="1338"/>
      <c r="F1" s="833"/>
      <c r="G1" s="1338"/>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57.75" customHeight="1">
      <c r="A3" s="1497" t="str">
        <f>Cover!$B$2</f>
        <v>Rural Electrification Work under Prime Minister’s Development Project (PMDP) in Phulwama, Sopian &amp; Kulgam districts of UT of J&amp;K</v>
      </c>
      <c r="B3" s="1497"/>
      <c r="C3" s="1497"/>
      <c r="D3" s="1497"/>
      <c r="E3" s="1497"/>
      <c r="F3" s="1497"/>
      <c r="G3" s="1497"/>
      <c r="H3" s="1497"/>
      <c r="I3" s="1497"/>
      <c r="J3" s="1497"/>
      <c r="K3" s="1497"/>
      <c r="L3" s="1497"/>
      <c r="M3" s="1497"/>
      <c r="N3" s="1497"/>
      <c r="O3" s="1497"/>
      <c r="P3" s="1497"/>
      <c r="Q3" s="1497"/>
      <c r="AK3" s="815" t="s">
        <v>342</v>
      </c>
      <c r="AM3" s="835">
        <f>IF(ISERROR(#REF!/('Sch-6'!D14+'Sch-6'!D16+'Sch-6'!D18)),0,#REF!/( 'Sch-6'!D14+'Sch-6'!D16+'Sch-6'!D18))</f>
        <v>0</v>
      </c>
    </row>
    <row r="4" spans="1:54" ht="16.5">
      <c r="A4" s="1499" t="s">
        <v>24</v>
      </c>
      <c r="B4" s="1499"/>
      <c r="C4" s="1499"/>
      <c r="D4" s="1499"/>
      <c r="E4" s="1499"/>
      <c r="F4" s="1499"/>
      <c r="G4" s="1499"/>
      <c r="H4" s="1499"/>
      <c r="I4" s="1499"/>
      <c r="J4" s="1499"/>
      <c r="K4" s="1499"/>
      <c r="L4" s="1499"/>
      <c r="M4" s="1499"/>
      <c r="N4" s="1499"/>
      <c r="O4" s="1499"/>
      <c r="P4" s="1499"/>
      <c r="Q4" s="1499"/>
      <c r="AK4" s="815" t="s">
        <v>343</v>
      </c>
      <c r="AM4" s="836" t="e">
        <f>#REF!</f>
        <v>#REF!</v>
      </c>
    </row>
    <row r="5" spans="1:54">
      <c r="AK5" s="815" t="s">
        <v>348</v>
      </c>
      <c r="AM5" s="836">
        <f>IF(ISERROR(#REF!/#REF!),0,#REF! /#REF!)</f>
        <v>0</v>
      </c>
    </row>
    <row r="6" spans="1:54" ht="16.5">
      <c r="A6" s="945" t="str">
        <f>'Sch-1'!A6</f>
        <v>Bidder’s Name and Address (Lead Partner) :</v>
      </c>
      <c r="B6" s="838"/>
      <c r="C6" s="1339"/>
      <c r="D6" s="1339"/>
      <c r="E6" s="1339"/>
      <c r="F6" s="838"/>
      <c r="G6" s="1339"/>
      <c r="H6" s="888"/>
      <c r="I6" s="880"/>
      <c r="J6" s="838"/>
      <c r="K6" s="838"/>
      <c r="L6" s="819"/>
      <c r="M6" s="876" t="s">
        <v>396</v>
      </c>
      <c r="P6" s="796"/>
      <c r="AK6" s="815" t="s">
        <v>349</v>
      </c>
      <c r="AM6" s="836" t="e">
        <f>#REF!</f>
        <v>#REF!</v>
      </c>
    </row>
    <row r="7" spans="1:54" ht="16.5">
      <c r="A7" s="946" t="str">
        <f>'Sch-1'!A7</f>
        <v/>
      </c>
      <c r="B7" s="839"/>
      <c r="C7" s="1340"/>
      <c r="D7" s="1340"/>
      <c r="E7" s="1340"/>
      <c r="F7" s="839"/>
      <c r="G7" s="1340"/>
      <c r="H7" s="889"/>
      <c r="I7" s="839"/>
      <c r="J7" s="839"/>
      <c r="K7" s="839"/>
      <c r="L7" s="839"/>
      <c r="M7" s="1485" t="str">
        <f>'Sch-1'!M7</f>
        <v>Contracts Services, 3rd Floor</v>
      </c>
      <c r="N7" s="1485"/>
      <c r="O7" s="1485"/>
      <c r="P7" s="1485"/>
      <c r="AK7" s="815" t="s">
        <v>346</v>
      </c>
      <c r="AM7" s="835" t="e">
        <f>SUM(AM3:AM6)</f>
        <v>#REF!</v>
      </c>
    </row>
    <row r="8" spans="1:54" ht="16.5">
      <c r="A8" s="947" t="s">
        <v>397</v>
      </c>
      <c r="B8" s="840"/>
      <c r="C8" s="844" t="str">
        <f>IF('Sch-1'!C8=0, "", 'Sch-1'!C8)</f>
        <v xml:space="preserve">…….. …….. …….. …….. …….. …….. </v>
      </c>
      <c r="D8" s="1341"/>
      <c r="E8" s="1341"/>
      <c r="F8" s="840"/>
      <c r="G8" s="1341"/>
      <c r="H8" s="890"/>
      <c r="I8" s="881"/>
      <c r="J8" s="840"/>
      <c r="K8" s="840"/>
      <c r="M8" s="1485" t="str">
        <f>'Sch-1'!M8</f>
        <v>Power Grid Corporation of India Ltd.,</v>
      </c>
      <c r="N8" s="1485"/>
      <c r="O8" s="1485"/>
      <c r="P8" s="1485"/>
    </row>
    <row r="9" spans="1:54" ht="16.5">
      <c r="A9" s="947" t="s">
        <v>399</v>
      </c>
      <c r="B9" s="840"/>
      <c r="C9" s="844" t="str">
        <f>IF('Sch-1'!C9=0, "", 'Sch-1'!C9)</f>
        <v xml:space="preserve">…….. …….. …….. …….. …….. …….. </v>
      </c>
      <c r="D9" s="1341"/>
      <c r="E9" s="1341"/>
      <c r="F9" s="840"/>
      <c r="G9" s="1341"/>
      <c r="H9" s="890"/>
      <c r="I9" s="881"/>
      <c r="J9" s="840"/>
      <c r="K9" s="840"/>
      <c r="M9" s="1485" t="str">
        <f>'Sch-1'!M9</f>
        <v>"Saudamini", Plot No.-2</v>
      </c>
      <c r="N9" s="1485"/>
      <c r="O9" s="1485"/>
      <c r="P9" s="1485"/>
    </row>
    <row r="10" spans="1:54" ht="16.5" customHeight="1">
      <c r="A10" s="948"/>
      <c r="B10" s="841"/>
      <c r="C10" s="844" t="str">
        <f>IF('Sch-1'!C10=0, "", 'Sch-1'!C10)</f>
        <v xml:space="preserve">…….. …….. …….. …….. …….. …….. </v>
      </c>
      <c r="D10" s="842"/>
      <c r="E10" s="842"/>
      <c r="F10" s="841"/>
      <c r="G10" s="842"/>
      <c r="H10" s="891"/>
      <c r="I10" s="882"/>
      <c r="J10" s="841"/>
      <c r="K10" s="841"/>
      <c r="M10" s="1322" t="str">
        <f>'Sch-1'!M10</f>
        <v xml:space="preserve">Sector-29, </v>
      </c>
      <c r="N10" s="1322"/>
      <c r="O10" s="904"/>
      <c r="P10" s="1322"/>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485" t="str">
        <f>'Sch-1'!M11</f>
        <v>Gurgaon (Haryana) - 122001</v>
      </c>
      <c r="N11" s="1485"/>
      <c r="O11" s="1485"/>
      <c r="P11" s="1485"/>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1"/>
      <c r="B13" s="1321"/>
      <c r="C13" s="1323"/>
      <c r="D13" s="1323"/>
      <c r="E13" s="1323"/>
      <c r="F13" s="1321"/>
      <c r="G13" s="1323"/>
      <c r="H13" s="1337" t="s">
        <v>569</v>
      </c>
      <c r="I13" s="1321"/>
      <c r="J13" s="1321"/>
      <c r="K13" s="1321"/>
      <c r="L13" s="1321"/>
      <c r="M13" s="1323"/>
      <c r="N13" s="1323"/>
      <c r="O13" s="1321"/>
      <c r="P13" s="1323"/>
      <c r="Q13" s="1326"/>
      <c r="R13" s="899"/>
      <c r="S13" s="899"/>
      <c r="T13" s="899"/>
      <c r="U13" s="899"/>
      <c r="V13" s="898"/>
      <c r="W13" s="898"/>
      <c r="X13" s="898"/>
      <c r="Y13" s="898"/>
      <c r="Z13" s="898"/>
      <c r="AA13" s="898"/>
      <c r="AB13" s="898"/>
      <c r="AC13" s="900"/>
      <c r="AD13" s="900"/>
      <c r="AE13" s="900"/>
      <c r="AF13" s="898"/>
      <c r="AG13" s="898"/>
      <c r="AH13" s="898"/>
      <c r="AI13" s="898"/>
      <c r="AJ13" s="898"/>
      <c r="AK13" s="900"/>
      <c r="AL13" s="1490" t="s">
        <v>281</v>
      </c>
      <c r="AM13" s="1490"/>
      <c r="AN13" s="902" t="s">
        <v>285</v>
      </c>
      <c r="AO13" s="1490" t="s">
        <v>282</v>
      </c>
      <c r="AP13" s="1490"/>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481" t="s">
        <v>273</v>
      </c>
      <c r="O15" s="1481"/>
      <c r="P15" s="1481"/>
      <c r="R15" s="845"/>
      <c r="S15" s="845"/>
      <c r="T15" s="845"/>
      <c r="U15" s="845"/>
      <c r="AL15" s="846"/>
      <c r="AM15" s="846"/>
      <c r="AN15" s="816"/>
      <c r="AO15" s="846"/>
      <c r="AP15" s="846"/>
    </row>
    <row r="16" spans="1:54" ht="94.5"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583</v>
      </c>
      <c r="P16" s="1185" t="s">
        <v>584</v>
      </c>
      <c r="Q16" s="1327" t="s">
        <v>510</v>
      </c>
      <c r="R16" s="845"/>
      <c r="S16" s="845"/>
      <c r="T16" s="845"/>
      <c r="U16" s="845"/>
      <c r="AL16" s="847" t="s">
        <v>370</v>
      </c>
      <c r="AM16" s="847" t="s">
        <v>411</v>
      </c>
      <c r="AN16" s="816"/>
      <c r="AO16" s="847" t="s">
        <v>370</v>
      </c>
      <c r="AP16" s="847" t="s">
        <v>411</v>
      </c>
    </row>
    <row r="17" spans="1:54" s="903" customFormat="1" ht="16.5">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38.25" hidden="1" customHeight="1">
      <c r="A18" s="1277"/>
      <c r="B18" s="1494" t="s">
        <v>573</v>
      </c>
      <c r="C18" s="1495"/>
      <c r="D18" s="1495"/>
      <c r="E18" s="1495"/>
      <c r="F18" s="1495"/>
      <c r="G18" s="1495"/>
      <c r="H18" s="1495"/>
      <c r="I18" s="1495"/>
      <c r="J18" s="1495"/>
      <c r="K18" s="1495"/>
      <c r="L18" s="1496"/>
      <c r="M18" s="1278"/>
      <c r="N18" s="1278"/>
      <c r="O18" s="1278"/>
      <c r="P18" s="1278"/>
      <c r="Q18" s="1278"/>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340</v>
      </c>
      <c r="B19" s="1271" t="s">
        <v>743</v>
      </c>
      <c r="C19" s="1282"/>
      <c r="D19" s="1282"/>
      <c r="E19" s="1282"/>
      <c r="F19" s="1269"/>
      <c r="G19" s="1282"/>
      <c r="H19" s="1282"/>
      <c r="I19" s="1269"/>
      <c r="J19" s="1269"/>
      <c r="K19" s="1269"/>
      <c r="L19" s="1270"/>
      <c r="M19" s="878"/>
      <c r="N19" s="878"/>
      <c r="O19" s="878"/>
      <c r="P19" s="878"/>
      <c r="Q19" s="878"/>
      <c r="R19" s="924" t="s">
        <v>493</v>
      </c>
      <c r="S19" s="923" t="s">
        <v>494</v>
      </c>
      <c r="T19" s="800"/>
      <c r="U19" s="800"/>
      <c r="AD19" s="934"/>
    </row>
    <row r="20" spans="1:54" s="786" customFormat="1" ht="47.25" customHeight="1">
      <c r="A20" s="1256">
        <v>1</v>
      </c>
      <c r="B20" s="1279">
        <v>7000015669</v>
      </c>
      <c r="C20" s="1281">
        <v>1980</v>
      </c>
      <c r="D20" s="1281">
        <v>130</v>
      </c>
      <c r="E20" s="1281">
        <v>10</v>
      </c>
      <c r="F20" s="1279" t="s">
        <v>744</v>
      </c>
      <c r="G20" s="1281">
        <v>100003261</v>
      </c>
      <c r="H20" s="1281">
        <v>998349</v>
      </c>
      <c r="I20" s="1257"/>
      <c r="J20" s="1281">
        <v>18</v>
      </c>
      <c r="K20" s="1258"/>
      <c r="L20" s="1279" t="s">
        <v>672</v>
      </c>
      <c r="M20" s="1281" t="s">
        <v>577</v>
      </c>
      <c r="N20" s="1281">
        <v>54</v>
      </c>
      <c r="O20" s="1257"/>
      <c r="P20" s="1328" t="str">
        <f>IF(O20=0, "Included", IF(ISERROR(N20*O20), O20, N20*O20))</f>
        <v>Included</v>
      </c>
      <c r="Q20" s="1328">
        <f>S20</f>
        <v>0</v>
      </c>
      <c r="R20" s="786">
        <f>IF(P20="Included",0,P20)</f>
        <v>0</v>
      </c>
      <c r="S20" s="786">
        <f>IF(K20="",(R20*J20/100),(R20*K20/100))</f>
        <v>0</v>
      </c>
      <c r="T20" s="787"/>
      <c r="U20" s="787"/>
      <c r="AD20" s="935"/>
    </row>
    <row r="21" spans="1:54" s="786" customFormat="1" ht="47.25" customHeight="1">
      <c r="A21" s="1256">
        <v>2</v>
      </c>
      <c r="B21" s="1279">
        <v>7000015669</v>
      </c>
      <c r="C21" s="1281">
        <v>1980</v>
      </c>
      <c r="D21" s="1281">
        <v>130</v>
      </c>
      <c r="E21" s="1281">
        <v>20</v>
      </c>
      <c r="F21" s="1279" t="s">
        <v>744</v>
      </c>
      <c r="G21" s="1281">
        <v>100007162</v>
      </c>
      <c r="H21" s="1281">
        <v>998739</v>
      </c>
      <c r="I21" s="1257"/>
      <c r="J21" s="1281">
        <v>18</v>
      </c>
      <c r="K21" s="1258"/>
      <c r="L21" s="1279" t="s">
        <v>673</v>
      </c>
      <c r="M21" s="1281" t="s">
        <v>574</v>
      </c>
      <c r="N21" s="1281">
        <v>1242</v>
      </c>
      <c r="O21" s="1257"/>
      <c r="P21" s="1328" t="str">
        <f>IF(O21=0, "Included", IF(ISERROR(N21*O21), O21, N21*O21))</f>
        <v>Included</v>
      </c>
      <c r="Q21" s="1328">
        <f>S21</f>
        <v>0</v>
      </c>
      <c r="R21" s="786">
        <f>IF(P21="Included",0,P21)</f>
        <v>0</v>
      </c>
      <c r="S21" s="786">
        <f t="shared" ref="S21:S22" si="0">IF(K21="",(R21*J21/100),(R21*K21/100))</f>
        <v>0</v>
      </c>
      <c r="T21" s="787"/>
      <c r="U21" s="787"/>
      <c r="AD21" s="935"/>
    </row>
    <row r="22" spans="1:54" s="786" customFormat="1" ht="47.25" customHeight="1">
      <c r="A22" s="1256">
        <f>A21+1</f>
        <v>3</v>
      </c>
      <c r="B22" s="1279">
        <v>7000015669</v>
      </c>
      <c r="C22" s="1281">
        <v>1980</v>
      </c>
      <c r="D22" s="1281">
        <v>130</v>
      </c>
      <c r="E22" s="1281">
        <v>30</v>
      </c>
      <c r="F22" s="1279" t="s">
        <v>744</v>
      </c>
      <c r="G22" s="1281">
        <v>100007161</v>
      </c>
      <c r="H22" s="1281">
        <v>998739</v>
      </c>
      <c r="I22" s="1257"/>
      <c r="J22" s="1281">
        <v>18</v>
      </c>
      <c r="K22" s="1258"/>
      <c r="L22" s="1279" t="s">
        <v>674</v>
      </c>
      <c r="M22" s="1281" t="s">
        <v>574</v>
      </c>
      <c r="N22" s="1281">
        <v>162</v>
      </c>
      <c r="O22" s="1257"/>
      <c r="P22" s="1328" t="str">
        <f t="shared" ref="P22:P85" si="1">IF(O22=0, "Included", IF(ISERROR(N22*O22), O22, N22*O22))</f>
        <v>Included</v>
      </c>
      <c r="Q22" s="1328">
        <f t="shared" ref="Q22:Q85" si="2">S22</f>
        <v>0</v>
      </c>
      <c r="R22" s="786">
        <f t="shared" ref="R22:R85" si="3">IF(P22="Included",0,P22)</f>
        <v>0</v>
      </c>
      <c r="S22" s="786">
        <f t="shared" si="0"/>
        <v>0</v>
      </c>
      <c r="T22" s="787"/>
      <c r="U22" s="787"/>
      <c r="AD22" s="935"/>
    </row>
    <row r="23" spans="1:54" s="786" customFormat="1" ht="47.25" customHeight="1">
      <c r="A23" s="1256">
        <f t="shared" ref="A23:A267" si="4">A22+1</f>
        <v>4</v>
      </c>
      <c r="B23" s="1279">
        <v>7000015669</v>
      </c>
      <c r="C23" s="1281">
        <v>1980</v>
      </c>
      <c r="D23" s="1281">
        <v>130</v>
      </c>
      <c r="E23" s="1281">
        <v>40</v>
      </c>
      <c r="F23" s="1279" t="s">
        <v>744</v>
      </c>
      <c r="G23" s="1281">
        <v>100003303</v>
      </c>
      <c r="H23" s="1281">
        <v>995428</v>
      </c>
      <c r="I23" s="1257"/>
      <c r="J23" s="1281">
        <v>18</v>
      </c>
      <c r="K23" s="1258"/>
      <c r="L23" s="1279" t="s">
        <v>675</v>
      </c>
      <c r="M23" s="1281" t="s">
        <v>575</v>
      </c>
      <c r="N23" s="1281">
        <v>216</v>
      </c>
      <c r="O23" s="1257"/>
      <c r="P23" s="1328" t="str">
        <f t="shared" si="1"/>
        <v>Included</v>
      </c>
      <c r="Q23" s="1328">
        <f t="shared" si="2"/>
        <v>0</v>
      </c>
      <c r="R23" s="786">
        <f t="shared" si="3"/>
        <v>0</v>
      </c>
      <c r="S23" s="786">
        <f t="shared" ref="S23:S86" si="5">IF(K23="",(R23*J23/100),(R23*K23/100))</f>
        <v>0</v>
      </c>
      <c r="T23" s="787"/>
      <c r="U23" s="787"/>
      <c r="AD23" s="935"/>
    </row>
    <row r="24" spans="1:54" s="786" customFormat="1" ht="60" customHeight="1">
      <c r="A24" s="1256">
        <f t="shared" si="4"/>
        <v>5</v>
      </c>
      <c r="B24" s="1279">
        <v>7000015669</v>
      </c>
      <c r="C24" s="1281">
        <v>1980</v>
      </c>
      <c r="D24" s="1281">
        <v>130</v>
      </c>
      <c r="E24" s="1281">
        <v>50</v>
      </c>
      <c r="F24" s="1279" t="s">
        <v>744</v>
      </c>
      <c r="G24" s="1281">
        <v>100003306</v>
      </c>
      <c r="H24" s="1281">
        <v>995468</v>
      </c>
      <c r="I24" s="1257"/>
      <c r="J24" s="1281">
        <v>18</v>
      </c>
      <c r="K24" s="1258"/>
      <c r="L24" s="1279" t="s">
        <v>676</v>
      </c>
      <c r="M24" s="1281" t="s">
        <v>574</v>
      </c>
      <c r="N24" s="1281">
        <v>515</v>
      </c>
      <c r="O24" s="1257"/>
      <c r="P24" s="1328" t="str">
        <f t="shared" si="1"/>
        <v>Included</v>
      </c>
      <c r="Q24" s="1328">
        <f t="shared" si="2"/>
        <v>0</v>
      </c>
      <c r="R24" s="786">
        <f t="shared" si="3"/>
        <v>0</v>
      </c>
      <c r="S24" s="786">
        <f t="shared" si="5"/>
        <v>0</v>
      </c>
      <c r="T24" s="787"/>
      <c r="U24" s="787"/>
      <c r="AD24" s="935"/>
    </row>
    <row r="25" spans="1:54" s="786" customFormat="1" ht="47.25" customHeight="1">
      <c r="A25" s="1256">
        <f t="shared" si="4"/>
        <v>6</v>
      </c>
      <c r="B25" s="1279">
        <v>7000015669</v>
      </c>
      <c r="C25" s="1281">
        <v>1980</v>
      </c>
      <c r="D25" s="1281">
        <v>130</v>
      </c>
      <c r="E25" s="1281">
        <v>60</v>
      </c>
      <c r="F25" s="1279" t="s">
        <v>744</v>
      </c>
      <c r="G25" s="1281">
        <v>100005641</v>
      </c>
      <c r="H25" s="1281">
        <v>995468</v>
      </c>
      <c r="I25" s="1257"/>
      <c r="J25" s="1281">
        <v>18</v>
      </c>
      <c r="K25" s="1258"/>
      <c r="L25" s="1279" t="s">
        <v>776</v>
      </c>
      <c r="M25" s="1281" t="s">
        <v>678</v>
      </c>
      <c r="N25" s="1281">
        <v>54</v>
      </c>
      <c r="O25" s="1257"/>
      <c r="P25" s="1328" t="str">
        <f t="shared" si="1"/>
        <v>Included</v>
      </c>
      <c r="Q25" s="1328">
        <f t="shared" si="2"/>
        <v>0</v>
      </c>
      <c r="R25" s="786">
        <f t="shared" si="3"/>
        <v>0</v>
      </c>
      <c r="S25" s="786">
        <f t="shared" si="5"/>
        <v>0</v>
      </c>
      <c r="T25" s="787"/>
      <c r="U25" s="787"/>
      <c r="AD25" s="935"/>
    </row>
    <row r="26" spans="1:54" s="786" customFormat="1" ht="47.25" customHeight="1">
      <c r="A26" s="1256">
        <f t="shared" si="4"/>
        <v>7</v>
      </c>
      <c r="B26" s="1279">
        <v>7000015669</v>
      </c>
      <c r="C26" s="1281">
        <v>1990</v>
      </c>
      <c r="D26" s="1281">
        <v>140</v>
      </c>
      <c r="E26" s="1281">
        <v>10</v>
      </c>
      <c r="F26" s="1279" t="s">
        <v>587</v>
      </c>
      <c r="G26" s="1281">
        <v>100003261</v>
      </c>
      <c r="H26" s="1281">
        <v>998349</v>
      </c>
      <c r="I26" s="1257"/>
      <c r="J26" s="1281">
        <v>18</v>
      </c>
      <c r="K26" s="1258"/>
      <c r="L26" s="1279" t="s">
        <v>672</v>
      </c>
      <c r="M26" s="1281" t="s">
        <v>577</v>
      </c>
      <c r="N26" s="1281">
        <v>15.6</v>
      </c>
      <c r="O26" s="1257"/>
      <c r="P26" s="1328" t="str">
        <f t="shared" si="1"/>
        <v>Included</v>
      </c>
      <c r="Q26" s="1328">
        <f t="shared" si="2"/>
        <v>0</v>
      </c>
      <c r="R26" s="786">
        <f t="shared" si="3"/>
        <v>0</v>
      </c>
      <c r="S26" s="786">
        <f t="shared" si="5"/>
        <v>0</v>
      </c>
      <c r="T26" s="787"/>
      <c r="U26" s="787"/>
      <c r="AD26" s="935"/>
    </row>
    <row r="27" spans="1:54" s="786" customFormat="1" ht="47.25" customHeight="1">
      <c r="A27" s="1256">
        <f t="shared" si="4"/>
        <v>8</v>
      </c>
      <c r="B27" s="1279">
        <v>7000015669</v>
      </c>
      <c r="C27" s="1281">
        <v>1990</v>
      </c>
      <c r="D27" s="1281">
        <v>140</v>
      </c>
      <c r="E27" s="1281">
        <v>20</v>
      </c>
      <c r="F27" s="1279" t="s">
        <v>587</v>
      </c>
      <c r="G27" s="1281">
        <v>100007162</v>
      </c>
      <c r="H27" s="1281">
        <v>998739</v>
      </c>
      <c r="I27" s="1257"/>
      <c r="J27" s="1281">
        <v>18</v>
      </c>
      <c r="K27" s="1258"/>
      <c r="L27" s="1279" t="s">
        <v>673</v>
      </c>
      <c r="M27" s="1281" t="s">
        <v>574</v>
      </c>
      <c r="N27" s="1281">
        <v>359</v>
      </c>
      <c r="O27" s="1257"/>
      <c r="P27" s="1328" t="str">
        <f t="shared" si="1"/>
        <v>Included</v>
      </c>
      <c r="Q27" s="1328">
        <f t="shared" si="2"/>
        <v>0</v>
      </c>
      <c r="R27" s="786">
        <f t="shared" si="3"/>
        <v>0</v>
      </c>
      <c r="S27" s="786">
        <f t="shared" si="5"/>
        <v>0</v>
      </c>
      <c r="T27" s="787"/>
      <c r="U27" s="787"/>
      <c r="AD27" s="935"/>
    </row>
    <row r="28" spans="1:54" s="786" customFormat="1" ht="47.25" customHeight="1">
      <c r="A28" s="1256">
        <f t="shared" si="4"/>
        <v>9</v>
      </c>
      <c r="B28" s="1279">
        <v>7000015669</v>
      </c>
      <c r="C28" s="1281">
        <v>1990</v>
      </c>
      <c r="D28" s="1281">
        <v>140</v>
      </c>
      <c r="E28" s="1281">
        <v>30</v>
      </c>
      <c r="F28" s="1279" t="s">
        <v>587</v>
      </c>
      <c r="G28" s="1281">
        <v>100007161</v>
      </c>
      <c r="H28" s="1281">
        <v>998739</v>
      </c>
      <c r="I28" s="1257"/>
      <c r="J28" s="1281">
        <v>18</v>
      </c>
      <c r="K28" s="1258"/>
      <c r="L28" s="1279" t="s">
        <v>674</v>
      </c>
      <c r="M28" s="1281" t="s">
        <v>574</v>
      </c>
      <c r="N28" s="1281">
        <v>47</v>
      </c>
      <c r="O28" s="1257"/>
      <c r="P28" s="1328" t="str">
        <f t="shared" si="1"/>
        <v>Included</v>
      </c>
      <c r="Q28" s="1328">
        <f t="shared" si="2"/>
        <v>0</v>
      </c>
      <c r="R28" s="786">
        <f t="shared" si="3"/>
        <v>0</v>
      </c>
      <c r="S28" s="786">
        <f t="shared" si="5"/>
        <v>0</v>
      </c>
      <c r="T28" s="787"/>
      <c r="U28" s="787"/>
      <c r="AD28" s="935"/>
    </row>
    <row r="29" spans="1:54" s="786" customFormat="1" ht="47.25" customHeight="1">
      <c r="A29" s="1256">
        <f t="shared" si="4"/>
        <v>10</v>
      </c>
      <c r="B29" s="1279">
        <v>7000015669</v>
      </c>
      <c r="C29" s="1281">
        <v>1990</v>
      </c>
      <c r="D29" s="1281">
        <v>140</v>
      </c>
      <c r="E29" s="1281">
        <v>40</v>
      </c>
      <c r="F29" s="1279" t="s">
        <v>587</v>
      </c>
      <c r="G29" s="1281">
        <v>100003303</v>
      </c>
      <c r="H29" s="1281">
        <v>995428</v>
      </c>
      <c r="I29" s="1257"/>
      <c r="J29" s="1281">
        <v>18</v>
      </c>
      <c r="K29" s="1258"/>
      <c r="L29" s="1279" t="s">
        <v>675</v>
      </c>
      <c r="M29" s="1281" t="s">
        <v>575</v>
      </c>
      <c r="N29" s="1281">
        <v>62</v>
      </c>
      <c r="O29" s="1257"/>
      <c r="P29" s="1328" t="str">
        <f t="shared" si="1"/>
        <v>Included</v>
      </c>
      <c r="Q29" s="1328">
        <f t="shared" si="2"/>
        <v>0</v>
      </c>
      <c r="R29" s="786">
        <f t="shared" si="3"/>
        <v>0</v>
      </c>
      <c r="S29" s="786">
        <f t="shared" si="5"/>
        <v>0</v>
      </c>
      <c r="T29" s="787"/>
      <c r="U29" s="787"/>
      <c r="AD29" s="935"/>
    </row>
    <row r="30" spans="1:54" s="786" customFormat="1" ht="47.25" customHeight="1">
      <c r="A30" s="1256">
        <f t="shared" si="4"/>
        <v>11</v>
      </c>
      <c r="B30" s="1279">
        <v>7000015669</v>
      </c>
      <c r="C30" s="1281">
        <v>1990</v>
      </c>
      <c r="D30" s="1281">
        <v>140</v>
      </c>
      <c r="E30" s="1281">
        <v>50</v>
      </c>
      <c r="F30" s="1279" t="s">
        <v>587</v>
      </c>
      <c r="G30" s="1281">
        <v>100003306</v>
      </c>
      <c r="H30" s="1281">
        <v>995468</v>
      </c>
      <c r="I30" s="1257"/>
      <c r="J30" s="1281">
        <v>18</v>
      </c>
      <c r="K30" s="1258"/>
      <c r="L30" s="1279" t="s">
        <v>676</v>
      </c>
      <c r="M30" s="1281" t="s">
        <v>574</v>
      </c>
      <c r="N30" s="1281">
        <v>149</v>
      </c>
      <c r="O30" s="1257"/>
      <c r="P30" s="1328" t="str">
        <f t="shared" si="1"/>
        <v>Included</v>
      </c>
      <c r="Q30" s="1328">
        <f t="shared" si="2"/>
        <v>0</v>
      </c>
      <c r="R30" s="786">
        <f t="shared" si="3"/>
        <v>0</v>
      </c>
      <c r="S30" s="786">
        <f t="shared" si="5"/>
        <v>0</v>
      </c>
      <c r="T30" s="787"/>
      <c r="U30" s="787"/>
      <c r="AD30" s="935"/>
    </row>
    <row r="31" spans="1:54" s="786" customFormat="1" ht="47.25" customHeight="1">
      <c r="A31" s="1256">
        <f t="shared" si="4"/>
        <v>12</v>
      </c>
      <c r="B31" s="1279">
        <v>7000015669</v>
      </c>
      <c r="C31" s="1281">
        <v>1990</v>
      </c>
      <c r="D31" s="1281">
        <v>140</v>
      </c>
      <c r="E31" s="1281">
        <v>60</v>
      </c>
      <c r="F31" s="1279" t="s">
        <v>587</v>
      </c>
      <c r="G31" s="1281">
        <v>100005642</v>
      </c>
      <c r="H31" s="1281">
        <v>995468</v>
      </c>
      <c r="I31" s="1257"/>
      <c r="J31" s="1281">
        <v>18</v>
      </c>
      <c r="K31" s="1258"/>
      <c r="L31" s="1279" t="s">
        <v>677</v>
      </c>
      <c r="M31" s="1281" t="s">
        <v>678</v>
      </c>
      <c r="N31" s="1281">
        <v>15.6</v>
      </c>
      <c r="O31" s="1257"/>
      <c r="P31" s="1328" t="str">
        <f t="shared" si="1"/>
        <v>Included</v>
      </c>
      <c r="Q31" s="1328">
        <f t="shared" si="2"/>
        <v>0</v>
      </c>
      <c r="R31" s="786">
        <f t="shared" si="3"/>
        <v>0</v>
      </c>
      <c r="S31" s="786">
        <f t="shared" si="5"/>
        <v>0</v>
      </c>
      <c r="T31" s="787"/>
      <c r="U31" s="787"/>
      <c r="AD31" s="935"/>
    </row>
    <row r="32" spans="1:54" s="786" customFormat="1" ht="47.25" customHeight="1">
      <c r="A32" s="1256">
        <f t="shared" si="4"/>
        <v>13</v>
      </c>
      <c r="B32" s="1279">
        <v>7000015669</v>
      </c>
      <c r="C32" s="1281">
        <v>2000</v>
      </c>
      <c r="D32" s="1281">
        <v>150</v>
      </c>
      <c r="E32" s="1281">
        <v>10</v>
      </c>
      <c r="F32" s="1279" t="s">
        <v>775</v>
      </c>
      <c r="G32" s="1281">
        <v>100003261</v>
      </c>
      <c r="H32" s="1281">
        <v>998349</v>
      </c>
      <c r="I32" s="1257"/>
      <c r="J32" s="1281">
        <v>18</v>
      </c>
      <c r="K32" s="1258"/>
      <c r="L32" s="1279" t="s">
        <v>672</v>
      </c>
      <c r="M32" s="1281" t="s">
        <v>577</v>
      </c>
      <c r="N32" s="1281">
        <v>9.3000000000000007</v>
      </c>
      <c r="O32" s="1257"/>
      <c r="P32" s="1328" t="str">
        <f t="shared" si="1"/>
        <v>Included</v>
      </c>
      <c r="Q32" s="1328">
        <f t="shared" si="2"/>
        <v>0</v>
      </c>
      <c r="R32" s="786">
        <f t="shared" si="3"/>
        <v>0</v>
      </c>
      <c r="S32" s="786">
        <f t="shared" si="5"/>
        <v>0</v>
      </c>
      <c r="T32" s="787"/>
      <c r="U32" s="787"/>
      <c r="AD32" s="935"/>
    </row>
    <row r="33" spans="1:30" s="786" customFormat="1" ht="47.25" customHeight="1">
      <c r="A33" s="1256">
        <f t="shared" si="4"/>
        <v>14</v>
      </c>
      <c r="B33" s="1279">
        <v>7000015669</v>
      </c>
      <c r="C33" s="1281">
        <v>2000</v>
      </c>
      <c r="D33" s="1281">
        <v>150</v>
      </c>
      <c r="E33" s="1281">
        <v>20</v>
      </c>
      <c r="F33" s="1279" t="s">
        <v>775</v>
      </c>
      <c r="G33" s="1281">
        <v>100007162</v>
      </c>
      <c r="H33" s="1281">
        <v>998739</v>
      </c>
      <c r="I33" s="1257"/>
      <c r="J33" s="1281">
        <v>18</v>
      </c>
      <c r="K33" s="1258"/>
      <c r="L33" s="1279" t="s">
        <v>673</v>
      </c>
      <c r="M33" s="1281" t="s">
        <v>574</v>
      </c>
      <c r="N33" s="1281">
        <v>209</v>
      </c>
      <c r="O33" s="1257"/>
      <c r="P33" s="1328" t="str">
        <f t="shared" si="1"/>
        <v>Included</v>
      </c>
      <c r="Q33" s="1328">
        <f t="shared" si="2"/>
        <v>0</v>
      </c>
      <c r="R33" s="786">
        <f t="shared" si="3"/>
        <v>0</v>
      </c>
      <c r="S33" s="786">
        <f t="shared" si="5"/>
        <v>0</v>
      </c>
      <c r="T33" s="787"/>
      <c r="U33" s="787"/>
      <c r="AD33" s="935"/>
    </row>
    <row r="34" spans="1:30" s="786" customFormat="1" ht="47.25" customHeight="1">
      <c r="A34" s="1256">
        <f t="shared" si="4"/>
        <v>15</v>
      </c>
      <c r="B34" s="1279">
        <v>7000015669</v>
      </c>
      <c r="C34" s="1281">
        <v>2000</v>
      </c>
      <c r="D34" s="1281">
        <v>150</v>
      </c>
      <c r="E34" s="1281">
        <v>30</v>
      </c>
      <c r="F34" s="1279" t="s">
        <v>775</v>
      </c>
      <c r="G34" s="1281">
        <v>100007161</v>
      </c>
      <c r="H34" s="1281">
        <v>998739</v>
      </c>
      <c r="I34" s="1257"/>
      <c r="J34" s="1281">
        <v>18</v>
      </c>
      <c r="K34" s="1258"/>
      <c r="L34" s="1279" t="s">
        <v>674</v>
      </c>
      <c r="M34" s="1281" t="s">
        <v>574</v>
      </c>
      <c r="N34" s="1281">
        <v>23</v>
      </c>
      <c r="O34" s="1257"/>
      <c r="P34" s="1328" t="str">
        <f t="shared" si="1"/>
        <v>Included</v>
      </c>
      <c r="Q34" s="1328">
        <f t="shared" si="2"/>
        <v>0</v>
      </c>
      <c r="R34" s="786">
        <f t="shared" si="3"/>
        <v>0</v>
      </c>
      <c r="S34" s="786">
        <f t="shared" si="5"/>
        <v>0</v>
      </c>
      <c r="T34" s="787"/>
      <c r="U34" s="787"/>
      <c r="AD34" s="935"/>
    </row>
    <row r="35" spans="1:30" s="786" customFormat="1" ht="47.25" customHeight="1">
      <c r="A35" s="1256">
        <f t="shared" si="4"/>
        <v>16</v>
      </c>
      <c r="B35" s="1279">
        <v>7000015669</v>
      </c>
      <c r="C35" s="1281">
        <v>2000</v>
      </c>
      <c r="D35" s="1281">
        <v>150</v>
      </c>
      <c r="E35" s="1281">
        <v>40</v>
      </c>
      <c r="F35" s="1279" t="s">
        <v>775</v>
      </c>
      <c r="G35" s="1281">
        <v>100005687</v>
      </c>
      <c r="H35" s="1281">
        <v>998736</v>
      </c>
      <c r="I35" s="1257"/>
      <c r="J35" s="1281">
        <v>18</v>
      </c>
      <c r="K35" s="1258"/>
      <c r="L35" s="1279" t="s">
        <v>777</v>
      </c>
      <c r="M35" s="1281" t="s">
        <v>678</v>
      </c>
      <c r="N35" s="1281">
        <v>9.3000000000000007</v>
      </c>
      <c r="O35" s="1257"/>
      <c r="P35" s="1328" t="str">
        <f t="shared" si="1"/>
        <v>Included</v>
      </c>
      <c r="Q35" s="1328">
        <f t="shared" si="2"/>
        <v>0</v>
      </c>
      <c r="R35" s="786">
        <f t="shared" si="3"/>
        <v>0</v>
      </c>
      <c r="S35" s="786">
        <f t="shared" si="5"/>
        <v>0</v>
      </c>
      <c r="T35" s="787"/>
      <c r="U35" s="787"/>
      <c r="AD35" s="935"/>
    </row>
    <row r="36" spans="1:30" s="786" customFormat="1" ht="47.25" customHeight="1">
      <c r="A36" s="1256">
        <f t="shared" si="4"/>
        <v>17</v>
      </c>
      <c r="B36" s="1279">
        <v>7000015669</v>
      </c>
      <c r="C36" s="1281">
        <v>2000</v>
      </c>
      <c r="D36" s="1281">
        <v>150</v>
      </c>
      <c r="E36" s="1281">
        <v>50</v>
      </c>
      <c r="F36" s="1279" t="s">
        <v>775</v>
      </c>
      <c r="G36" s="1281">
        <v>100003303</v>
      </c>
      <c r="H36" s="1281">
        <v>995428</v>
      </c>
      <c r="I36" s="1257"/>
      <c r="J36" s="1281">
        <v>18</v>
      </c>
      <c r="K36" s="1258"/>
      <c r="L36" s="1279" t="s">
        <v>675</v>
      </c>
      <c r="M36" s="1281" t="s">
        <v>575</v>
      </c>
      <c r="N36" s="1281">
        <v>37</v>
      </c>
      <c r="O36" s="1257"/>
      <c r="P36" s="1328" t="str">
        <f t="shared" si="1"/>
        <v>Included</v>
      </c>
      <c r="Q36" s="1328">
        <f t="shared" si="2"/>
        <v>0</v>
      </c>
      <c r="R36" s="786">
        <f t="shared" si="3"/>
        <v>0</v>
      </c>
      <c r="S36" s="786">
        <f t="shared" si="5"/>
        <v>0</v>
      </c>
      <c r="T36" s="787"/>
      <c r="U36" s="787"/>
      <c r="AD36" s="935"/>
    </row>
    <row r="37" spans="1:30" s="786" customFormat="1" ht="60.75" customHeight="1">
      <c r="A37" s="1256">
        <f t="shared" si="4"/>
        <v>18</v>
      </c>
      <c r="B37" s="1279">
        <v>7000015669</v>
      </c>
      <c r="C37" s="1281">
        <v>2000</v>
      </c>
      <c r="D37" s="1281">
        <v>150</v>
      </c>
      <c r="E37" s="1281">
        <v>60</v>
      </c>
      <c r="F37" s="1279" t="s">
        <v>775</v>
      </c>
      <c r="G37" s="1281">
        <v>100003306</v>
      </c>
      <c r="H37" s="1281">
        <v>995468</v>
      </c>
      <c r="I37" s="1257"/>
      <c r="J37" s="1281">
        <v>18</v>
      </c>
      <c r="K37" s="1258"/>
      <c r="L37" s="1279" t="s">
        <v>676</v>
      </c>
      <c r="M37" s="1281" t="s">
        <v>574</v>
      </c>
      <c r="N37" s="1281">
        <v>85</v>
      </c>
      <c r="O37" s="1257"/>
      <c r="P37" s="1328" t="str">
        <f t="shared" si="1"/>
        <v>Included</v>
      </c>
      <c r="Q37" s="1328">
        <f t="shared" si="2"/>
        <v>0</v>
      </c>
      <c r="R37" s="786">
        <f t="shared" si="3"/>
        <v>0</v>
      </c>
      <c r="S37" s="786">
        <f t="shared" si="5"/>
        <v>0</v>
      </c>
      <c r="T37" s="787"/>
      <c r="U37" s="787"/>
      <c r="AD37" s="935"/>
    </row>
    <row r="38" spans="1:30" s="786" customFormat="1" ht="45.75" customHeight="1">
      <c r="A38" s="1256">
        <f t="shared" si="4"/>
        <v>19</v>
      </c>
      <c r="B38" s="1279">
        <v>7000015669</v>
      </c>
      <c r="C38" s="1281">
        <v>2010</v>
      </c>
      <c r="D38" s="1281">
        <v>160</v>
      </c>
      <c r="E38" s="1281">
        <v>10</v>
      </c>
      <c r="F38" s="1279" t="s">
        <v>588</v>
      </c>
      <c r="G38" s="1281">
        <v>100003258</v>
      </c>
      <c r="H38" s="1281">
        <v>998349</v>
      </c>
      <c r="I38" s="1257"/>
      <c r="J38" s="1281">
        <v>18</v>
      </c>
      <c r="K38" s="1258"/>
      <c r="L38" s="1279" t="s">
        <v>679</v>
      </c>
      <c r="M38" s="1281" t="s">
        <v>577</v>
      </c>
      <c r="N38" s="1281">
        <v>18.600000000000001</v>
      </c>
      <c r="O38" s="1257"/>
      <c r="P38" s="1328" t="str">
        <f t="shared" si="1"/>
        <v>Included</v>
      </c>
      <c r="Q38" s="1328">
        <f t="shared" si="2"/>
        <v>0</v>
      </c>
      <c r="R38" s="786">
        <f t="shared" si="3"/>
        <v>0</v>
      </c>
      <c r="S38" s="786">
        <f t="shared" si="5"/>
        <v>0</v>
      </c>
      <c r="T38" s="787"/>
      <c r="U38" s="787"/>
      <c r="AD38" s="935"/>
    </row>
    <row r="39" spans="1:30" s="786" customFormat="1" ht="66" customHeight="1">
      <c r="A39" s="1256">
        <f t="shared" si="4"/>
        <v>20</v>
      </c>
      <c r="B39" s="1279">
        <v>7000015669</v>
      </c>
      <c r="C39" s="1281">
        <v>2010</v>
      </c>
      <c r="D39" s="1281">
        <v>160</v>
      </c>
      <c r="E39" s="1281">
        <v>20</v>
      </c>
      <c r="F39" s="1279" t="s">
        <v>588</v>
      </c>
      <c r="G39" s="1281">
        <v>100007161</v>
      </c>
      <c r="H39" s="1281">
        <v>998739</v>
      </c>
      <c r="I39" s="1257"/>
      <c r="J39" s="1281">
        <v>18</v>
      </c>
      <c r="K39" s="1258"/>
      <c r="L39" s="1279" t="s">
        <v>674</v>
      </c>
      <c r="M39" s="1281" t="s">
        <v>574</v>
      </c>
      <c r="N39" s="1281">
        <v>391</v>
      </c>
      <c r="O39" s="1257"/>
      <c r="P39" s="1328" t="str">
        <f t="shared" si="1"/>
        <v>Included</v>
      </c>
      <c r="Q39" s="1328">
        <f t="shared" si="2"/>
        <v>0</v>
      </c>
      <c r="R39" s="786">
        <f t="shared" si="3"/>
        <v>0</v>
      </c>
      <c r="S39" s="786">
        <f t="shared" si="5"/>
        <v>0</v>
      </c>
      <c r="T39" s="787"/>
      <c r="U39" s="787"/>
      <c r="AD39" s="935"/>
    </row>
    <row r="40" spans="1:30" s="786" customFormat="1" ht="56.25" customHeight="1">
      <c r="A40" s="1256">
        <f t="shared" si="4"/>
        <v>21</v>
      </c>
      <c r="B40" s="1279">
        <v>7000015669</v>
      </c>
      <c r="C40" s="1281">
        <v>2010</v>
      </c>
      <c r="D40" s="1281">
        <v>160</v>
      </c>
      <c r="E40" s="1281">
        <v>30</v>
      </c>
      <c r="F40" s="1279" t="s">
        <v>588</v>
      </c>
      <c r="G40" s="1281">
        <v>100005643</v>
      </c>
      <c r="H40" s="1281">
        <v>995468</v>
      </c>
      <c r="I40" s="1257"/>
      <c r="J40" s="1281">
        <v>18</v>
      </c>
      <c r="K40" s="1258"/>
      <c r="L40" s="1279" t="s">
        <v>778</v>
      </c>
      <c r="M40" s="1281" t="s">
        <v>678</v>
      </c>
      <c r="N40" s="1281">
        <v>13.02</v>
      </c>
      <c r="O40" s="1257"/>
      <c r="P40" s="1328" t="str">
        <f t="shared" si="1"/>
        <v>Included</v>
      </c>
      <c r="Q40" s="1328">
        <f t="shared" si="2"/>
        <v>0</v>
      </c>
      <c r="R40" s="786">
        <f t="shared" si="3"/>
        <v>0</v>
      </c>
      <c r="S40" s="786">
        <f t="shared" si="5"/>
        <v>0</v>
      </c>
      <c r="T40" s="787"/>
      <c r="U40" s="787"/>
      <c r="AD40" s="935"/>
    </row>
    <row r="41" spans="1:30" s="786" customFormat="1" ht="48.75" customHeight="1">
      <c r="A41" s="1256">
        <f t="shared" si="4"/>
        <v>22</v>
      </c>
      <c r="B41" s="1279">
        <v>7000015669</v>
      </c>
      <c r="C41" s="1281">
        <v>2010</v>
      </c>
      <c r="D41" s="1281">
        <v>160</v>
      </c>
      <c r="E41" s="1281">
        <v>40</v>
      </c>
      <c r="F41" s="1279" t="s">
        <v>588</v>
      </c>
      <c r="G41" s="1281">
        <v>100005644</v>
      </c>
      <c r="H41" s="1281">
        <v>995468</v>
      </c>
      <c r="I41" s="1257"/>
      <c r="J41" s="1281">
        <v>18</v>
      </c>
      <c r="K41" s="1258"/>
      <c r="L41" s="1279" t="s">
        <v>779</v>
      </c>
      <c r="M41" s="1281" t="s">
        <v>678</v>
      </c>
      <c r="N41" s="1281">
        <v>5.58</v>
      </c>
      <c r="O41" s="1257"/>
      <c r="P41" s="1328" t="str">
        <f t="shared" si="1"/>
        <v>Included</v>
      </c>
      <c r="Q41" s="1328">
        <f t="shared" si="2"/>
        <v>0</v>
      </c>
      <c r="R41" s="786">
        <f t="shared" si="3"/>
        <v>0</v>
      </c>
      <c r="S41" s="786">
        <f t="shared" si="5"/>
        <v>0</v>
      </c>
      <c r="T41" s="787"/>
      <c r="U41" s="787"/>
      <c r="AD41" s="935"/>
    </row>
    <row r="42" spans="1:30" s="786" customFormat="1" ht="62.25" customHeight="1">
      <c r="A42" s="1256">
        <f t="shared" si="4"/>
        <v>23</v>
      </c>
      <c r="B42" s="1279">
        <v>7000015669</v>
      </c>
      <c r="C42" s="1281">
        <v>2010</v>
      </c>
      <c r="D42" s="1281">
        <v>160</v>
      </c>
      <c r="E42" s="1281">
        <v>50</v>
      </c>
      <c r="F42" s="1279" t="s">
        <v>588</v>
      </c>
      <c r="G42" s="1281">
        <v>100003299</v>
      </c>
      <c r="H42" s="1281">
        <v>995428</v>
      </c>
      <c r="I42" s="1257"/>
      <c r="J42" s="1281">
        <v>18</v>
      </c>
      <c r="K42" s="1258"/>
      <c r="L42" s="1279" t="s">
        <v>680</v>
      </c>
      <c r="M42" s="1281" t="s">
        <v>575</v>
      </c>
      <c r="N42" s="1281">
        <v>186</v>
      </c>
      <c r="O42" s="1257"/>
      <c r="P42" s="1328" t="str">
        <f t="shared" si="1"/>
        <v>Included</v>
      </c>
      <c r="Q42" s="1328">
        <f t="shared" si="2"/>
        <v>0</v>
      </c>
      <c r="R42" s="786">
        <f t="shared" si="3"/>
        <v>0</v>
      </c>
      <c r="S42" s="786">
        <f t="shared" si="5"/>
        <v>0</v>
      </c>
      <c r="T42" s="787"/>
      <c r="U42" s="787"/>
      <c r="AD42" s="935"/>
    </row>
    <row r="43" spans="1:30" s="786" customFormat="1" ht="66" customHeight="1">
      <c r="A43" s="1256">
        <f t="shared" si="4"/>
        <v>24</v>
      </c>
      <c r="B43" s="1279">
        <v>7000015669</v>
      </c>
      <c r="C43" s="1281">
        <v>2010</v>
      </c>
      <c r="D43" s="1281">
        <v>160</v>
      </c>
      <c r="E43" s="1281">
        <v>60</v>
      </c>
      <c r="F43" s="1279" t="s">
        <v>588</v>
      </c>
      <c r="G43" s="1281">
        <v>100003306</v>
      </c>
      <c r="H43" s="1281">
        <v>995468</v>
      </c>
      <c r="I43" s="1257"/>
      <c r="J43" s="1281">
        <v>18</v>
      </c>
      <c r="K43" s="1258"/>
      <c r="L43" s="1279" t="s">
        <v>676</v>
      </c>
      <c r="M43" s="1281" t="s">
        <v>574</v>
      </c>
      <c r="N43" s="1281">
        <v>391</v>
      </c>
      <c r="O43" s="1257"/>
      <c r="P43" s="1328" t="str">
        <f t="shared" si="1"/>
        <v>Included</v>
      </c>
      <c r="Q43" s="1328">
        <f t="shared" si="2"/>
        <v>0</v>
      </c>
      <c r="R43" s="786">
        <f t="shared" si="3"/>
        <v>0</v>
      </c>
      <c r="S43" s="786">
        <f t="shared" si="5"/>
        <v>0</v>
      </c>
      <c r="T43" s="787"/>
      <c r="U43" s="787"/>
      <c r="AD43" s="935"/>
    </row>
    <row r="44" spans="1:30" s="786" customFormat="1" ht="48.75" customHeight="1">
      <c r="A44" s="1256">
        <f t="shared" si="4"/>
        <v>25</v>
      </c>
      <c r="B44" s="1279">
        <v>7000015669</v>
      </c>
      <c r="C44" s="1281">
        <v>2020</v>
      </c>
      <c r="D44" s="1281">
        <v>170</v>
      </c>
      <c r="E44" s="1281">
        <v>10</v>
      </c>
      <c r="F44" s="1279" t="s">
        <v>589</v>
      </c>
      <c r="G44" s="1281">
        <v>100007161</v>
      </c>
      <c r="H44" s="1281">
        <v>998739</v>
      </c>
      <c r="I44" s="1257"/>
      <c r="J44" s="1281">
        <v>18</v>
      </c>
      <c r="K44" s="1258"/>
      <c r="L44" s="1279" t="s">
        <v>674</v>
      </c>
      <c r="M44" s="1281" t="s">
        <v>574</v>
      </c>
      <c r="N44" s="1281">
        <v>180</v>
      </c>
      <c r="O44" s="1257"/>
      <c r="P44" s="1328" t="str">
        <f t="shared" si="1"/>
        <v>Included</v>
      </c>
      <c r="Q44" s="1328">
        <f t="shared" si="2"/>
        <v>0</v>
      </c>
      <c r="R44" s="786">
        <f t="shared" si="3"/>
        <v>0</v>
      </c>
      <c r="S44" s="786">
        <f t="shared" si="5"/>
        <v>0</v>
      </c>
      <c r="T44" s="787"/>
      <c r="U44" s="787"/>
      <c r="AD44" s="935"/>
    </row>
    <row r="45" spans="1:30" s="786" customFormat="1" ht="48.75" customHeight="1">
      <c r="A45" s="1256">
        <f t="shared" si="4"/>
        <v>26</v>
      </c>
      <c r="B45" s="1279">
        <v>7000015669</v>
      </c>
      <c r="C45" s="1281">
        <v>2020</v>
      </c>
      <c r="D45" s="1281">
        <v>170</v>
      </c>
      <c r="E45" s="1281">
        <v>20</v>
      </c>
      <c r="F45" s="1279" t="s">
        <v>589</v>
      </c>
      <c r="G45" s="1281">
        <v>100003299</v>
      </c>
      <c r="H45" s="1281">
        <v>995428</v>
      </c>
      <c r="I45" s="1257"/>
      <c r="J45" s="1281">
        <v>18</v>
      </c>
      <c r="K45" s="1258"/>
      <c r="L45" s="1279" t="s">
        <v>680</v>
      </c>
      <c r="M45" s="1281" t="s">
        <v>575</v>
      </c>
      <c r="N45" s="1281">
        <v>360</v>
      </c>
      <c r="O45" s="1257"/>
      <c r="P45" s="1328" t="str">
        <f t="shared" si="1"/>
        <v>Included</v>
      </c>
      <c r="Q45" s="1328">
        <f t="shared" si="2"/>
        <v>0</v>
      </c>
      <c r="R45" s="786">
        <f t="shared" si="3"/>
        <v>0</v>
      </c>
      <c r="S45" s="786">
        <f t="shared" si="5"/>
        <v>0</v>
      </c>
      <c r="T45" s="787"/>
      <c r="U45" s="787"/>
      <c r="AD45" s="935"/>
    </row>
    <row r="46" spans="1:30" s="786" customFormat="1" ht="48.75" customHeight="1">
      <c r="A46" s="1256">
        <f t="shared" si="4"/>
        <v>27</v>
      </c>
      <c r="B46" s="1279">
        <v>7000015669</v>
      </c>
      <c r="C46" s="1281">
        <v>2020</v>
      </c>
      <c r="D46" s="1281">
        <v>170</v>
      </c>
      <c r="E46" s="1281">
        <v>30</v>
      </c>
      <c r="F46" s="1279" t="s">
        <v>589</v>
      </c>
      <c r="G46" s="1281">
        <v>100003323</v>
      </c>
      <c r="H46" s="1281">
        <v>998736</v>
      </c>
      <c r="I46" s="1257"/>
      <c r="J46" s="1281">
        <v>18</v>
      </c>
      <c r="K46" s="1258"/>
      <c r="L46" s="1279" t="s">
        <v>793</v>
      </c>
      <c r="M46" s="1281" t="s">
        <v>574</v>
      </c>
      <c r="N46" s="1281">
        <v>90</v>
      </c>
      <c r="O46" s="1257"/>
      <c r="P46" s="1328" t="str">
        <f t="shared" si="1"/>
        <v>Included</v>
      </c>
      <c r="Q46" s="1328">
        <f t="shared" si="2"/>
        <v>0</v>
      </c>
      <c r="R46" s="786">
        <f t="shared" si="3"/>
        <v>0</v>
      </c>
      <c r="S46" s="786">
        <f t="shared" si="5"/>
        <v>0</v>
      </c>
      <c r="T46" s="787"/>
      <c r="U46" s="787"/>
      <c r="AD46" s="935"/>
    </row>
    <row r="47" spans="1:30" s="786" customFormat="1" ht="45" customHeight="1">
      <c r="A47" s="1256">
        <f>A46+1</f>
        <v>28</v>
      </c>
      <c r="B47" s="1279">
        <v>7000015669</v>
      </c>
      <c r="C47" s="1281">
        <v>2020</v>
      </c>
      <c r="D47" s="1281">
        <v>170</v>
      </c>
      <c r="E47" s="1281">
        <v>40</v>
      </c>
      <c r="F47" s="1279" t="s">
        <v>589</v>
      </c>
      <c r="G47" s="1281">
        <v>100017942</v>
      </c>
      <c r="H47" s="1281">
        <v>998731</v>
      </c>
      <c r="I47" s="1257"/>
      <c r="J47" s="1281">
        <v>18</v>
      </c>
      <c r="K47" s="1258"/>
      <c r="L47" s="1279" t="s">
        <v>803</v>
      </c>
      <c r="M47" s="1281" t="s">
        <v>574</v>
      </c>
      <c r="N47" s="1281">
        <v>270</v>
      </c>
      <c r="O47" s="1257"/>
      <c r="P47" s="1328" t="str">
        <f t="shared" si="1"/>
        <v>Included</v>
      </c>
      <c r="Q47" s="1328">
        <f t="shared" si="2"/>
        <v>0</v>
      </c>
      <c r="R47" s="786">
        <f t="shared" si="3"/>
        <v>0</v>
      </c>
      <c r="S47" s="786">
        <f t="shared" si="5"/>
        <v>0</v>
      </c>
      <c r="T47" s="787"/>
      <c r="U47" s="787"/>
      <c r="AD47" s="935"/>
    </row>
    <row r="48" spans="1:30" s="786" customFormat="1" ht="45" customHeight="1">
      <c r="A48" s="1256">
        <f t="shared" si="4"/>
        <v>29</v>
      </c>
      <c r="B48" s="1279">
        <v>7000015669</v>
      </c>
      <c r="C48" s="1281">
        <v>2030</v>
      </c>
      <c r="D48" s="1281">
        <v>180</v>
      </c>
      <c r="E48" s="1281">
        <v>10</v>
      </c>
      <c r="F48" s="1279" t="s">
        <v>746</v>
      </c>
      <c r="G48" s="1281">
        <v>100005734</v>
      </c>
      <c r="H48" s="1281">
        <v>995429</v>
      </c>
      <c r="I48" s="1257"/>
      <c r="J48" s="1281">
        <v>18</v>
      </c>
      <c r="K48" s="1258"/>
      <c r="L48" s="1279" t="s">
        <v>780</v>
      </c>
      <c r="M48" s="1281" t="s">
        <v>574</v>
      </c>
      <c r="N48" s="1281">
        <v>4</v>
      </c>
      <c r="O48" s="1257"/>
      <c r="P48" s="1328" t="str">
        <f t="shared" si="1"/>
        <v>Included</v>
      </c>
      <c r="Q48" s="1328">
        <f t="shared" si="2"/>
        <v>0</v>
      </c>
      <c r="R48" s="786">
        <f t="shared" si="3"/>
        <v>0</v>
      </c>
      <c r="S48" s="786">
        <f t="shared" si="5"/>
        <v>0</v>
      </c>
      <c r="T48" s="787"/>
      <c r="U48" s="787"/>
      <c r="AD48" s="935"/>
    </row>
    <row r="49" spans="1:30" s="786" customFormat="1" ht="42" customHeight="1">
      <c r="A49" s="1256">
        <f t="shared" si="4"/>
        <v>30</v>
      </c>
      <c r="B49" s="1279">
        <v>7000015669</v>
      </c>
      <c r="C49" s="1281">
        <v>2040</v>
      </c>
      <c r="D49" s="1281">
        <v>190</v>
      </c>
      <c r="E49" s="1281">
        <v>10</v>
      </c>
      <c r="F49" s="1279" t="s">
        <v>590</v>
      </c>
      <c r="G49" s="1281">
        <v>150000069</v>
      </c>
      <c r="H49" s="1281">
        <v>998344</v>
      </c>
      <c r="I49" s="1257"/>
      <c r="J49" s="1281">
        <v>18</v>
      </c>
      <c r="K49" s="1258"/>
      <c r="L49" s="1279" t="s">
        <v>681</v>
      </c>
      <c r="M49" s="1281" t="s">
        <v>577</v>
      </c>
      <c r="N49" s="1281">
        <v>6</v>
      </c>
      <c r="O49" s="1257"/>
      <c r="P49" s="1328" t="str">
        <f t="shared" si="1"/>
        <v>Included</v>
      </c>
      <c r="Q49" s="1328">
        <f t="shared" si="2"/>
        <v>0</v>
      </c>
      <c r="R49" s="786">
        <f t="shared" si="3"/>
        <v>0</v>
      </c>
      <c r="S49" s="786">
        <f t="shared" si="5"/>
        <v>0</v>
      </c>
      <c r="T49" s="787"/>
      <c r="U49" s="787"/>
      <c r="AD49" s="935"/>
    </row>
    <row r="50" spans="1:30" s="786" customFormat="1" ht="45.75" customHeight="1">
      <c r="A50" s="1256">
        <f t="shared" si="4"/>
        <v>31</v>
      </c>
      <c r="B50" s="1279">
        <v>7000015669</v>
      </c>
      <c r="C50" s="1281">
        <v>2040</v>
      </c>
      <c r="D50" s="1281">
        <v>190</v>
      </c>
      <c r="E50" s="1281">
        <v>20</v>
      </c>
      <c r="F50" s="1279" t="s">
        <v>590</v>
      </c>
      <c r="G50" s="1281">
        <v>100017101</v>
      </c>
      <c r="H50" s="1281">
        <v>998739</v>
      </c>
      <c r="I50" s="1257"/>
      <c r="J50" s="1281">
        <v>18</v>
      </c>
      <c r="K50" s="1258"/>
      <c r="L50" s="1279" t="s">
        <v>804</v>
      </c>
      <c r="M50" s="1281" t="s">
        <v>574</v>
      </c>
      <c r="N50" s="1281">
        <v>96</v>
      </c>
      <c r="O50" s="1257"/>
      <c r="P50" s="1328" t="str">
        <f t="shared" si="1"/>
        <v>Included</v>
      </c>
      <c r="Q50" s="1328">
        <f t="shared" si="2"/>
        <v>0</v>
      </c>
      <c r="R50" s="786">
        <f t="shared" si="3"/>
        <v>0</v>
      </c>
      <c r="S50" s="786">
        <f t="shared" si="5"/>
        <v>0</v>
      </c>
      <c r="T50" s="787"/>
      <c r="U50" s="787"/>
      <c r="AD50" s="935"/>
    </row>
    <row r="51" spans="1:30" s="786" customFormat="1" ht="60.75" customHeight="1">
      <c r="A51" s="1256">
        <f t="shared" si="4"/>
        <v>32</v>
      </c>
      <c r="B51" s="1279">
        <v>7000015669</v>
      </c>
      <c r="C51" s="1281">
        <v>2040</v>
      </c>
      <c r="D51" s="1281">
        <v>190</v>
      </c>
      <c r="E51" s="1281">
        <v>30</v>
      </c>
      <c r="F51" s="1279" t="s">
        <v>590</v>
      </c>
      <c r="G51" s="1281">
        <v>100005645</v>
      </c>
      <c r="H51" s="1281">
        <v>995468</v>
      </c>
      <c r="I51" s="1257"/>
      <c r="J51" s="1281">
        <v>18</v>
      </c>
      <c r="K51" s="1258"/>
      <c r="L51" s="1279" t="s">
        <v>682</v>
      </c>
      <c r="M51" s="1281" t="s">
        <v>678</v>
      </c>
      <c r="N51" s="1281">
        <v>4.2</v>
      </c>
      <c r="O51" s="1257"/>
      <c r="P51" s="1328" t="str">
        <f t="shared" si="1"/>
        <v>Included</v>
      </c>
      <c r="Q51" s="1328">
        <f t="shared" si="2"/>
        <v>0</v>
      </c>
      <c r="R51" s="786">
        <f t="shared" si="3"/>
        <v>0</v>
      </c>
      <c r="S51" s="786">
        <f t="shared" si="5"/>
        <v>0</v>
      </c>
      <c r="T51" s="787"/>
      <c r="U51" s="787"/>
      <c r="AD51" s="935"/>
    </row>
    <row r="52" spans="1:30" s="786" customFormat="1" ht="45.75" customHeight="1">
      <c r="A52" s="1256">
        <f t="shared" si="4"/>
        <v>33</v>
      </c>
      <c r="B52" s="1279">
        <v>7000015669</v>
      </c>
      <c r="C52" s="1281">
        <v>2040</v>
      </c>
      <c r="D52" s="1281">
        <v>190</v>
      </c>
      <c r="E52" s="1281">
        <v>40</v>
      </c>
      <c r="F52" s="1279" t="s">
        <v>590</v>
      </c>
      <c r="G52" s="1281">
        <v>100005646</v>
      </c>
      <c r="H52" s="1281">
        <v>995468</v>
      </c>
      <c r="I52" s="1257"/>
      <c r="J52" s="1281">
        <v>18</v>
      </c>
      <c r="K52" s="1258"/>
      <c r="L52" s="1279" t="s">
        <v>683</v>
      </c>
      <c r="M52" s="1281" t="s">
        <v>678</v>
      </c>
      <c r="N52" s="1281">
        <v>1.8</v>
      </c>
      <c r="O52" s="1257"/>
      <c r="P52" s="1328" t="str">
        <f t="shared" si="1"/>
        <v>Included</v>
      </c>
      <c r="Q52" s="1328">
        <f t="shared" si="2"/>
        <v>0</v>
      </c>
      <c r="R52" s="786">
        <f t="shared" si="3"/>
        <v>0</v>
      </c>
      <c r="S52" s="786">
        <f t="shared" si="5"/>
        <v>0</v>
      </c>
      <c r="T52" s="787"/>
      <c r="U52" s="787"/>
      <c r="AD52" s="935"/>
    </row>
    <row r="53" spans="1:30" s="786" customFormat="1" ht="42.75" customHeight="1">
      <c r="A53" s="1256">
        <f t="shared" si="4"/>
        <v>34</v>
      </c>
      <c r="B53" s="1279">
        <v>7000015669</v>
      </c>
      <c r="C53" s="1281">
        <v>2040</v>
      </c>
      <c r="D53" s="1281">
        <v>190</v>
      </c>
      <c r="E53" s="1281">
        <v>50</v>
      </c>
      <c r="F53" s="1279" t="s">
        <v>590</v>
      </c>
      <c r="G53" s="1281">
        <v>100003884</v>
      </c>
      <c r="H53" s="1281">
        <v>995428</v>
      </c>
      <c r="I53" s="1257"/>
      <c r="J53" s="1281">
        <v>18</v>
      </c>
      <c r="K53" s="1258"/>
      <c r="L53" s="1279" t="s">
        <v>684</v>
      </c>
      <c r="M53" s="1281" t="s">
        <v>575</v>
      </c>
      <c r="N53" s="1281">
        <v>60</v>
      </c>
      <c r="O53" s="1257"/>
      <c r="P53" s="1328" t="str">
        <f t="shared" si="1"/>
        <v>Included</v>
      </c>
      <c r="Q53" s="1328">
        <f t="shared" si="2"/>
        <v>0</v>
      </c>
      <c r="R53" s="786">
        <f t="shared" si="3"/>
        <v>0</v>
      </c>
      <c r="S53" s="786">
        <f t="shared" si="5"/>
        <v>0</v>
      </c>
      <c r="T53" s="787"/>
      <c r="U53" s="787"/>
      <c r="AD53" s="935"/>
    </row>
    <row r="54" spans="1:30" s="786" customFormat="1" ht="45.75" customHeight="1">
      <c r="A54" s="1256">
        <f t="shared" si="4"/>
        <v>35</v>
      </c>
      <c r="B54" s="1279">
        <v>7000015669</v>
      </c>
      <c r="C54" s="1281">
        <v>2040</v>
      </c>
      <c r="D54" s="1281">
        <v>190</v>
      </c>
      <c r="E54" s="1281">
        <v>60</v>
      </c>
      <c r="F54" s="1279" t="s">
        <v>590</v>
      </c>
      <c r="G54" s="1281">
        <v>100003306</v>
      </c>
      <c r="H54" s="1281">
        <v>995468</v>
      </c>
      <c r="I54" s="1257"/>
      <c r="J54" s="1281">
        <v>18</v>
      </c>
      <c r="K54" s="1258"/>
      <c r="L54" s="1279" t="s">
        <v>676</v>
      </c>
      <c r="M54" s="1281" t="s">
        <v>574</v>
      </c>
      <c r="N54" s="1281">
        <v>96</v>
      </c>
      <c r="O54" s="1257"/>
      <c r="P54" s="1328" t="str">
        <f t="shared" si="1"/>
        <v>Included</v>
      </c>
      <c r="Q54" s="1328">
        <f t="shared" si="2"/>
        <v>0</v>
      </c>
      <c r="R54" s="786">
        <f t="shared" si="3"/>
        <v>0</v>
      </c>
      <c r="S54" s="786">
        <f t="shared" si="5"/>
        <v>0</v>
      </c>
      <c r="T54" s="787"/>
      <c r="U54" s="787"/>
      <c r="AD54" s="935"/>
    </row>
    <row r="55" spans="1:30" s="786" customFormat="1" ht="57.75" customHeight="1">
      <c r="A55" s="1256">
        <f t="shared" si="4"/>
        <v>36</v>
      </c>
      <c r="B55" s="1279">
        <v>7000015669</v>
      </c>
      <c r="C55" s="1281">
        <v>2050</v>
      </c>
      <c r="D55" s="1281">
        <v>200</v>
      </c>
      <c r="E55" s="1281">
        <v>10</v>
      </c>
      <c r="F55" s="1279" t="s">
        <v>747</v>
      </c>
      <c r="G55" s="1281">
        <v>150000162</v>
      </c>
      <c r="H55" s="1281">
        <v>995468</v>
      </c>
      <c r="I55" s="1257"/>
      <c r="J55" s="1281">
        <v>18</v>
      </c>
      <c r="K55" s="1258"/>
      <c r="L55" s="1279" t="s">
        <v>781</v>
      </c>
      <c r="M55" s="1281" t="s">
        <v>577</v>
      </c>
      <c r="N55" s="1281">
        <v>8</v>
      </c>
      <c r="O55" s="1257"/>
      <c r="P55" s="1328" t="str">
        <f t="shared" si="1"/>
        <v>Included</v>
      </c>
      <c r="Q55" s="1328">
        <f t="shared" si="2"/>
        <v>0</v>
      </c>
      <c r="R55" s="786">
        <f t="shared" si="3"/>
        <v>0</v>
      </c>
      <c r="S55" s="786">
        <f t="shared" si="5"/>
        <v>0</v>
      </c>
      <c r="T55" s="787"/>
      <c r="U55" s="787"/>
      <c r="AD55" s="935"/>
    </row>
    <row r="56" spans="1:30" s="786" customFormat="1" ht="45.75" customHeight="1">
      <c r="A56" s="1256">
        <f t="shared" si="4"/>
        <v>37</v>
      </c>
      <c r="B56" s="1279">
        <v>7000015669</v>
      </c>
      <c r="C56" s="1281">
        <v>2050</v>
      </c>
      <c r="D56" s="1281">
        <v>200</v>
      </c>
      <c r="E56" s="1281">
        <v>20</v>
      </c>
      <c r="F56" s="1279" t="s">
        <v>747</v>
      </c>
      <c r="G56" s="1281">
        <v>100011656</v>
      </c>
      <c r="H56" s="1281">
        <v>995468</v>
      </c>
      <c r="I56" s="1257"/>
      <c r="J56" s="1281">
        <v>18</v>
      </c>
      <c r="K56" s="1258"/>
      <c r="L56" s="1279" t="s">
        <v>782</v>
      </c>
      <c r="M56" s="1281" t="s">
        <v>575</v>
      </c>
      <c r="N56" s="1281">
        <v>48</v>
      </c>
      <c r="O56" s="1257"/>
      <c r="P56" s="1328" t="str">
        <f t="shared" si="1"/>
        <v>Included</v>
      </c>
      <c r="Q56" s="1328">
        <f t="shared" si="2"/>
        <v>0</v>
      </c>
      <c r="R56" s="786">
        <f t="shared" si="3"/>
        <v>0</v>
      </c>
      <c r="S56" s="786">
        <f t="shared" si="5"/>
        <v>0</v>
      </c>
      <c r="T56" s="787"/>
      <c r="U56" s="787"/>
      <c r="AD56" s="935"/>
    </row>
    <row r="57" spans="1:30" s="786" customFormat="1" ht="57.75" customHeight="1">
      <c r="A57" s="1256">
        <f t="shared" si="4"/>
        <v>38</v>
      </c>
      <c r="B57" s="1279">
        <v>7000015669</v>
      </c>
      <c r="C57" s="1281">
        <v>2060</v>
      </c>
      <c r="D57" s="1281">
        <v>210</v>
      </c>
      <c r="E57" s="1281">
        <v>10</v>
      </c>
      <c r="F57" s="1279" t="s">
        <v>591</v>
      </c>
      <c r="G57" s="1281">
        <v>100000040</v>
      </c>
      <c r="H57" s="1281">
        <v>998736</v>
      </c>
      <c r="I57" s="1257"/>
      <c r="J57" s="1281">
        <v>18</v>
      </c>
      <c r="K57" s="1258"/>
      <c r="L57" s="1279" t="s">
        <v>783</v>
      </c>
      <c r="M57" s="1281" t="s">
        <v>574</v>
      </c>
      <c r="N57" s="1281">
        <v>1</v>
      </c>
      <c r="O57" s="1257"/>
      <c r="P57" s="1328" t="str">
        <f t="shared" si="1"/>
        <v>Included</v>
      </c>
      <c r="Q57" s="1328">
        <f t="shared" si="2"/>
        <v>0</v>
      </c>
      <c r="R57" s="786">
        <f t="shared" si="3"/>
        <v>0</v>
      </c>
      <c r="S57" s="786">
        <f t="shared" si="5"/>
        <v>0</v>
      </c>
      <c r="T57" s="787"/>
      <c r="U57" s="787"/>
      <c r="AD57" s="935"/>
    </row>
    <row r="58" spans="1:30" s="786" customFormat="1" ht="42.75" customHeight="1">
      <c r="A58" s="1256">
        <f t="shared" si="4"/>
        <v>39</v>
      </c>
      <c r="B58" s="1279">
        <v>7000015669</v>
      </c>
      <c r="C58" s="1281">
        <v>2060</v>
      </c>
      <c r="D58" s="1281">
        <v>210</v>
      </c>
      <c r="E58" s="1281">
        <v>20</v>
      </c>
      <c r="F58" s="1279" t="s">
        <v>591</v>
      </c>
      <c r="G58" s="1281">
        <v>150000020</v>
      </c>
      <c r="H58" s="1281">
        <v>998736</v>
      </c>
      <c r="I58" s="1257"/>
      <c r="J58" s="1281">
        <v>18</v>
      </c>
      <c r="K58" s="1258"/>
      <c r="L58" s="1279" t="s">
        <v>685</v>
      </c>
      <c r="M58" s="1281" t="s">
        <v>574</v>
      </c>
      <c r="N58" s="1281">
        <v>1</v>
      </c>
      <c r="O58" s="1257"/>
      <c r="P58" s="1328" t="str">
        <f t="shared" si="1"/>
        <v>Included</v>
      </c>
      <c r="Q58" s="1328">
        <f t="shared" si="2"/>
        <v>0</v>
      </c>
      <c r="R58" s="786">
        <f t="shared" si="3"/>
        <v>0</v>
      </c>
      <c r="S58" s="786">
        <f t="shared" si="5"/>
        <v>0</v>
      </c>
      <c r="T58" s="787"/>
      <c r="U58" s="787"/>
      <c r="AD58" s="935"/>
    </row>
    <row r="59" spans="1:30" s="786" customFormat="1" ht="42.75" customHeight="1">
      <c r="A59" s="1256">
        <f t="shared" si="4"/>
        <v>40</v>
      </c>
      <c r="B59" s="1279">
        <v>7000015669</v>
      </c>
      <c r="C59" s="1281">
        <v>2060</v>
      </c>
      <c r="D59" s="1281">
        <v>210</v>
      </c>
      <c r="E59" s="1281">
        <v>30</v>
      </c>
      <c r="F59" s="1279" t="s">
        <v>591</v>
      </c>
      <c r="G59" s="1281">
        <v>150000005</v>
      </c>
      <c r="H59" s="1281">
        <v>998736</v>
      </c>
      <c r="I59" s="1257"/>
      <c r="J59" s="1281">
        <v>18</v>
      </c>
      <c r="K59" s="1258"/>
      <c r="L59" s="1279" t="s">
        <v>686</v>
      </c>
      <c r="M59" s="1281" t="s">
        <v>574</v>
      </c>
      <c r="N59" s="1281">
        <v>2</v>
      </c>
      <c r="O59" s="1257"/>
      <c r="P59" s="1328" t="str">
        <f t="shared" si="1"/>
        <v>Included</v>
      </c>
      <c r="Q59" s="1328">
        <f t="shared" si="2"/>
        <v>0</v>
      </c>
      <c r="R59" s="786">
        <f t="shared" si="3"/>
        <v>0</v>
      </c>
      <c r="S59" s="786">
        <f t="shared" si="5"/>
        <v>0</v>
      </c>
      <c r="T59" s="787"/>
      <c r="U59" s="787"/>
      <c r="AD59" s="935"/>
    </row>
    <row r="60" spans="1:30" s="786" customFormat="1" ht="42.75" customHeight="1">
      <c r="A60" s="1256">
        <f t="shared" si="4"/>
        <v>41</v>
      </c>
      <c r="B60" s="1279">
        <v>7000015669</v>
      </c>
      <c r="C60" s="1281">
        <v>2060</v>
      </c>
      <c r="D60" s="1281">
        <v>210</v>
      </c>
      <c r="E60" s="1281">
        <v>40</v>
      </c>
      <c r="F60" s="1279" t="s">
        <v>591</v>
      </c>
      <c r="G60" s="1281">
        <v>100003351</v>
      </c>
      <c r="H60" s="1281">
        <v>998736</v>
      </c>
      <c r="I60" s="1257"/>
      <c r="J60" s="1281">
        <v>18</v>
      </c>
      <c r="K60" s="1258"/>
      <c r="L60" s="1279" t="s">
        <v>687</v>
      </c>
      <c r="M60" s="1281" t="s">
        <v>575</v>
      </c>
      <c r="N60" s="1281">
        <v>2</v>
      </c>
      <c r="O60" s="1257"/>
      <c r="P60" s="1328" t="str">
        <f t="shared" si="1"/>
        <v>Included</v>
      </c>
      <c r="Q60" s="1328">
        <f t="shared" si="2"/>
        <v>0</v>
      </c>
      <c r="R60" s="786">
        <f t="shared" si="3"/>
        <v>0</v>
      </c>
      <c r="S60" s="786">
        <f t="shared" si="5"/>
        <v>0</v>
      </c>
      <c r="T60" s="787"/>
      <c r="U60" s="787"/>
      <c r="AD60" s="935"/>
    </row>
    <row r="61" spans="1:30" s="786" customFormat="1" ht="59.25" customHeight="1">
      <c r="A61" s="1256">
        <f t="shared" si="4"/>
        <v>42</v>
      </c>
      <c r="B61" s="1279">
        <v>7000015669</v>
      </c>
      <c r="C61" s="1281">
        <v>2060</v>
      </c>
      <c r="D61" s="1281">
        <v>210</v>
      </c>
      <c r="E61" s="1281">
        <v>50</v>
      </c>
      <c r="F61" s="1279" t="s">
        <v>591</v>
      </c>
      <c r="G61" s="1281">
        <v>100005735</v>
      </c>
      <c r="H61" s="1281">
        <v>998736</v>
      </c>
      <c r="I61" s="1257"/>
      <c r="J61" s="1281">
        <v>18</v>
      </c>
      <c r="K61" s="1258"/>
      <c r="L61" s="1279" t="s">
        <v>688</v>
      </c>
      <c r="M61" s="1281" t="s">
        <v>575</v>
      </c>
      <c r="N61" s="1281">
        <v>1</v>
      </c>
      <c r="O61" s="1257"/>
      <c r="P61" s="1328" t="str">
        <f t="shared" si="1"/>
        <v>Included</v>
      </c>
      <c r="Q61" s="1328">
        <f t="shared" si="2"/>
        <v>0</v>
      </c>
      <c r="R61" s="786">
        <f t="shared" si="3"/>
        <v>0</v>
      </c>
      <c r="S61" s="786">
        <f t="shared" si="5"/>
        <v>0</v>
      </c>
      <c r="T61" s="787"/>
      <c r="U61" s="787"/>
      <c r="AD61" s="935"/>
    </row>
    <row r="62" spans="1:30" s="786" customFormat="1" ht="49.5" customHeight="1">
      <c r="A62" s="1256">
        <f t="shared" si="4"/>
        <v>43</v>
      </c>
      <c r="B62" s="1279">
        <v>7000015669</v>
      </c>
      <c r="C62" s="1281">
        <v>2060</v>
      </c>
      <c r="D62" s="1281">
        <v>210</v>
      </c>
      <c r="E62" s="1281">
        <v>60</v>
      </c>
      <c r="F62" s="1279" t="s">
        <v>591</v>
      </c>
      <c r="G62" s="1281">
        <v>150000007</v>
      </c>
      <c r="H62" s="1281">
        <v>998736</v>
      </c>
      <c r="I62" s="1257"/>
      <c r="J62" s="1281">
        <v>18</v>
      </c>
      <c r="K62" s="1258"/>
      <c r="L62" s="1279" t="s">
        <v>689</v>
      </c>
      <c r="M62" s="1281" t="s">
        <v>574</v>
      </c>
      <c r="N62" s="1281">
        <v>1</v>
      </c>
      <c r="O62" s="1257"/>
      <c r="P62" s="1328" t="str">
        <f t="shared" si="1"/>
        <v>Included</v>
      </c>
      <c r="Q62" s="1328">
        <f t="shared" si="2"/>
        <v>0</v>
      </c>
      <c r="R62" s="786">
        <f t="shared" si="3"/>
        <v>0</v>
      </c>
      <c r="S62" s="786">
        <f t="shared" si="5"/>
        <v>0</v>
      </c>
      <c r="T62" s="787"/>
      <c r="U62" s="787"/>
      <c r="AD62" s="935"/>
    </row>
    <row r="63" spans="1:30" s="786" customFormat="1" ht="45.75" customHeight="1">
      <c r="A63" s="1256">
        <f>A62+1</f>
        <v>44</v>
      </c>
      <c r="B63" s="1279">
        <v>7000015669</v>
      </c>
      <c r="C63" s="1281">
        <v>2060</v>
      </c>
      <c r="D63" s="1281">
        <v>210</v>
      </c>
      <c r="E63" s="1281">
        <v>70</v>
      </c>
      <c r="F63" s="1279" t="s">
        <v>591</v>
      </c>
      <c r="G63" s="1281">
        <v>100003349</v>
      </c>
      <c r="H63" s="1281">
        <v>998736</v>
      </c>
      <c r="I63" s="1257"/>
      <c r="J63" s="1281">
        <v>18</v>
      </c>
      <c r="K63" s="1258"/>
      <c r="L63" s="1279" t="s">
        <v>784</v>
      </c>
      <c r="M63" s="1281" t="s">
        <v>575</v>
      </c>
      <c r="N63" s="1281">
        <v>2</v>
      </c>
      <c r="O63" s="1257"/>
      <c r="P63" s="1328" t="str">
        <f t="shared" si="1"/>
        <v>Included</v>
      </c>
      <c r="Q63" s="1328">
        <f t="shared" si="2"/>
        <v>0</v>
      </c>
      <c r="R63" s="786">
        <f t="shared" si="3"/>
        <v>0</v>
      </c>
      <c r="S63" s="786">
        <f t="shared" si="5"/>
        <v>0</v>
      </c>
      <c r="T63" s="787"/>
      <c r="U63" s="787"/>
      <c r="AD63" s="935"/>
    </row>
    <row r="64" spans="1:30" s="786" customFormat="1" ht="45.75" customHeight="1">
      <c r="A64" s="1256">
        <f t="shared" si="4"/>
        <v>45</v>
      </c>
      <c r="B64" s="1279">
        <v>7000015669</v>
      </c>
      <c r="C64" s="1281">
        <v>2060</v>
      </c>
      <c r="D64" s="1281">
        <v>210</v>
      </c>
      <c r="E64" s="1281">
        <v>80</v>
      </c>
      <c r="F64" s="1279" t="s">
        <v>591</v>
      </c>
      <c r="G64" s="1281">
        <v>100005665</v>
      </c>
      <c r="H64" s="1281">
        <v>998736</v>
      </c>
      <c r="I64" s="1257"/>
      <c r="J64" s="1281">
        <v>18</v>
      </c>
      <c r="K64" s="1258"/>
      <c r="L64" s="1279" t="s">
        <v>691</v>
      </c>
      <c r="M64" s="1281" t="s">
        <v>575</v>
      </c>
      <c r="N64" s="1281">
        <v>6</v>
      </c>
      <c r="O64" s="1257"/>
      <c r="P64" s="1328" t="str">
        <f t="shared" si="1"/>
        <v>Included</v>
      </c>
      <c r="Q64" s="1328">
        <f t="shared" si="2"/>
        <v>0</v>
      </c>
      <c r="R64" s="786">
        <f t="shared" si="3"/>
        <v>0</v>
      </c>
      <c r="S64" s="786">
        <f t="shared" si="5"/>
        <v>0</v>
      </c>
      <c r="T64" s="787"/>
      <c r="U64" s="787"/>
      <c r="AD64" s="935"/>
    </row>
    <row r="65" spans="1:30" s="786" customFormat="1" ht="45.75" customHeight="1">
      <c r="A65" s="1256">
        <f t="shared" si="4"/>
        <v>46</v>
      </c>
      <c r="B65" s="1279">
        <v>7000015669</v>
      </c>
      <c r="C65" s="1281">
        <v>2060</v>
      </c>
      <c r="D65" s="1281">
        <v>210</v>
      </c>
      <c r="E65" s="1281">
        <v>90</v>
      </c>
      <c r="F65" s="1279" t="s">
        <v>591</v>
      </c>
      <c r="G65" s="1281">
        <v>150000168</v>
      </c>
      <c r="H65" s="1281">
        <v>998736</v>
      </c>
      <c r="I65" s="1257"/>
      <c r="J65" s="1281">
        <v>18</v>
      </c>
      <c r="K65" s="1258"/>
      <c r="L65" s="1279" t="s">
        <v>692</v>
      </c>
      <c r="M65" s="1281" t="s">
        <v>574</v>
      </c>
      <c r="N65" s="1281">
        <v>9</v>
      </c>
      <c r="O65" s="1257"/>
      <c r="P65" s="1328" t="str">
        <f t="shared" si="1"/>
        <v>Included</v>
      </c>
      <c r="Q65" s="1328">
        <f t="shared" si="2"/>
        <v>0</v>
      </c>
      <c r="R65" s="786">
        <f t="shared" si="3"/>
        <v>0</v>
      </c>
      <c r="S65" s="786">
        <f t="shared" si="5"/>
        <v>0</v>
      </c>
      <c r="T65" s="787"/>
      <c r="U65" s="787"/>
      <c r="AD65" s="935"/>
    </row>
    <row r="66" spans="1:30" s="786" customFormat="1" ht="45.75" customHeight="1">
      <c r="A66" s="1256">
        <f t="shared" si="4"/>
        <v>47</v>
      </c>
      <c r="B66" s="1279">
        <v>7000015669</v>
      </c>
      <c r="C66" s="1281">
        <v>2060</v>
      </c>
      <c r="D66" s="1281">
        <v>210</v>
      </c>
      <c r="E66" s="1281">
        <v>100</v>
      </c>
      <c r="F66" s="1279" t="s">
        <v>591</v>
      </c>
      <c r="G66" s="1281">
        <v>150000523</v>
      </c>
      <c r="H66" s="1281">
        <v>998736</v>
      </c>
      <c r="I66" s="1257"/>
      <c r="J66" s="1281">
        <v>18</v>
      </c>
      <c r="K66" s="1258"/>
      <c r="L66" s="1279" t="s">
        <v>693</v>
      </c>
      <c r="M66" s="1281" t="s">
        <v>574</v>
      </c>
      <c r="N66" s="1281">
        <v>9</v>
      </c>
      <c r="O66" s="1257"/>
      <c r="P66" s="1328" t="str">
        <f t="shared" si="1"/>
        <v>Included</v>
      </c>
      <c r="Q66" s="1328">
        <f t="shared" si="2"/>
        <v>0</v>
      </c>
      <c r="R66" s="786">
        <f t="shared" si="3"/>
        <v>0</v>
      </c>
      <c r="S66" s="786">
        <f t="shared" si="5"/>
        <v>0</v>
      </c>
      <c r="T66" s="787"/>
      <c r="U66" s="787"/>
      <c r="AD66" s="935"/>
    </row>
    <row r="67" spans="1:30" s="786" customFormat="1" ht="39.75" customHeight="1">
      <c r="A67" s="1256">
        <f t="shared" si="4"/>
        <v>48</v>
      </c>
      <c r="B67" s="1279">
        <v>7000015669</v>
      </c>
      <c r="C67" s="1281">
        <v>2060</v>
      </c>
      <c r="D67" s="1281">
        <v>210</v>
      </c>
      <c r="E67" s="1281">
        <v>110</v>
      </c>
      <c r="F67" s="1279" t="s">
        <v>591</v>
      </c>
      <c r="G67" s="1281">
        <v>150000168</v>
      </c>
      <c r="H67" s="1281">
        <v>998736</v>
      </c>
      <c r="I67" s="1257"/>
      <c r="J67" s="1281">
        <v>18</v>
      </c>
      <c r="K67" s="1258"/>
      <c r="L67" s="1279" t="s">
        <v>692</v>
      </c>
      <c r="M67" s="1281" t="s">
        <v>574</v>
      </c>
      <c r="N67" s="1281">
        <v>3</v>
      </c>
      <c r="O67" s="1257"/>
      <c r="P67" s="1328" t="str">
        <f t="shared" si="1"/>
        <v>Included</v>
      </c>
      <c r="Q67" s="1328">
        <f t="shared" si="2"/>
        <v>0</v>
      </c>
      <c r="R67" s="786">
        <f t="shared" si="3"/>
        <v>0</v>
      </c>
      <c r="S67" s="786">
        <f t="shared" si="5"/>
        <v>0</v>
      </c>
      <c r="T67" s="787"/>
      <c r="U67" s="787"/>
      <c r="AD67" s="935"/>
    </row>
    <row r="68" spans="1:30" s="786" customFormat="1" ht="39.75" customHeight="1">
      <c r="A68" s="1256">
        <f t="shared" si="4"/>
        <v>49</v>
      </c>
      <c r="B68" s="1279">
        <v>7000015669</v>
      </c>
      <c r="C68" s="1281">
        <v>2060</v>
      </c>
      <c r="D68" s="1281">
        <v>210</v>
      </c>
      <c r="E68" s="1281">
        <v>120</v>
      </c>
      <c r="F68" s="1279" t="s">
        <v>591</v>
      </c>
      <c r="G68" s="1281">
        <v>150000525</v>
      </c>
      <c r="H68" s="1281">
        <v>998736</v>
      </c>
      <c r="I68" s="1257"/>
      <c r="J68" s="1281">
        <v>18</v>
      </c>
      <c r="K68" s="1258"/>
      <c r="L68" s="1279" t="s">
        <v>694</v>
      </c>
      <c r="M68" s="1281" t="s">
        <v>574</v>
      </c>
      <c r="N68" s="1281">
        <v>3</v>
      </c>
      <c r="O68" s="1257"/>
      <c r="P68" s="1328" t="str">
        <f t="shared" si="1"/>
        <v>Included</v>
      </c>
      <c r="Q68" s="1328">
        <f t="shared" si="2"/>
        <v>0</v>
      </c>
      <c r="R68" s="786">
        <f t="shared" si="3"/>
        <v>0</v>
      </c>
      <c r="S68" s="786">
        <f t="shared" si="5"/>
        <v>0</v>
      </c>
      <c r="T68" s="787"/>
      <c r="U68" s="787"/>
      <c r="AD68" s="935"/>
    </row>
    <row r="69" spans="1:30" s="786" customFormat="1" ht="39.75" customHeight="1">
      <c r="A69" s="1256">
        <f t="shared" si="4"/>
        <v>50</v>
      </c>
      <c r="B69" s="1279">
        <v>7000015669</v>
      </c>
      <c r="C69" s="1281">
        <v>2060</v>
      </c>
      <c r="D69" s="1281">
        <v>210</v>
      </c>
      <c r="E69" s="1281">
        <v>130</v>
      </c>
      <c r="F69" s="1279" t="s">
        <v>591</v>
      </c>
      <c r="G69" s="1281">
        <v>150000016</v>
      </c>
      <c r="H69" s="1281">
        <v>998736</v>
      </c>
      <c r="I69" s="1257"/>
      <c r="J69" s="1281">
        <v>18</v>
      </c>
      <c r="K69" s="1258"/>
      <c r="L69" s="1279" t="s">
        <v>695</v>
      </c>
      <c r="M69" s="1281" t="s">
        <v>574</v>
      </c>
      <c r="N69" s="1281">
        <v>3</v>
      </c>
      <c r="O69" s="1257"/>
      <c r="P69" s="1328" t="str">
        <f t="shared" si="1"/>
        <v>Included</v>
      </c>
      <c r="Q69" s="1328">
        <f t="shared" si="2"/>
        <v>0</v>
      </c>
      <c r="R69" s="786">
        <f t="shared" si="3"/>
        <v>0</v>
      </c>
      <c r="S69" s="786">
        <f t="shared" si="5"/>
        <v>0</v>
      </c>
      <c r="T69" s="787"/>
      <c r="U69" s="787"/>
      <c r="AD69" s="935"/>
    </row>
    <row r="70" spans="1:30" s="786" customFormat="1" ht="39.75" customHeight="1">
      <c r="A70" s="1256">
        <f t="shared" si="4"/>
        <v>51</v>
      </c>
      <c r="B70" s="1279">
        <v>7000015669</v>
      </c>
      <c r="C70" s="1281">
        <v>2060</v>
      </c>
      <c r="D70" s="1281">
        <v>210</v>
      </c>
      <c r="E70" s="1281">
        <v>140</v>
      </c>
      <c r="F70" s="1279" t="s">
        <v>591</v>
      </c>
      <c r="G70" s="1281">
        <v>100003869</v>
      </c>
      <c r="H70" s="1281">
        <v>998736</v>
      </c>
      <c r="I70" s="1257"/>
      <c r="J70" s="1281">
        <v>18</v>
      </c>
      <c r="K70" s="1258"/>
      <c r="L70" s="1279" t="s">
        <v>696</v>
      </c>
      <c r="M70" s="1281" t="s">
        <v>574</v>
      </c>
      <c r="N70" s="1281">
        <v>1</v>
      </c>
      <c r="O70" s="1257"/>
      <c r="P70" s="1328" t="str">
        <f t="shared" si="1"/>
        <v>Included</v>
      </c>
      <c r="Q70" s="1328">
        <f t="shared" si="2"/>
        <v>0</v>
      </c>
      <c r="R70" s="786">
        <f t="shared" si="3"/>
        <v>0</v>
      </c>
      <c r="S70" s="786">
        <f t="shared" si="5"/>
        <v>0</v>
      </c>
      <c r="T70" s="787"/>
      <c r="U70" s="787"/>
      <c r="AD70" s="935"/>
    </row>
    <row r="71" spans="1:30" s="786" customFormat="1" ht="39.75" customHeight="1">
      <c r="A71" s="1256">
        <f t="shared" si="4"/>
        <v>52</v>
      </c>
      <c r="B71" s="1279">
        <v>7000015669</v>
      </c>
      <c r="C71" s="1281">
        <v>2060</v>
      </c>
      <c r="D71" s="1281">
        <v>210</v>
      </c>
      <c r="E71" s="1281">
        <v>150</v>
      </c>
      <c r="F71" s="1279" t="s">
        <v>591</v>
      </c>
      <c r="G71" s="1281">
        <v>100003870</v>
      </c>
      <c r="H71" s="1281">
        <v>998736</v>
      </c>
      <c r="I71" s="1257"/>
      <c r="J71" s="1281">
        <v>18</v>
      </c>
      <c r="K71" s="1258"/>
      <c r="L71" s="1279" t="s">
        <v>697</v>
      </c>
      <c r="M71" s="1281" t="s">
        <v>574</v>
      </c>
      <c r="N71" s="1281">
        <v>3</v>
      </c>
      <c r="O71" s="1257"/>
      <c r="P71" s="1328" t="str">
        <f t="shared" si="1"/>
        <v>Included</v>
      </c>
      <c r="Q71" s="1328">
        <f t="shared" si="2"/>
        <v>0</v>
      </c>
      <c r="R71" s="786">
        <f t="shared" si="3"/>
        <v>0</v>
      </c>
      <c r="S71" s="786">
        <f t="shared" si="5"/>
        <v>0</v>
      </c>
      <c r="T71" s="787"/>
      <c r="U71" s="787"/>
      <c r="AD71" s="935"/>
    </row>
    <row r="72" spans="1:30" s="786" customFormat="1" ht="40.5" customHeight="1">
      <c r="A72" s="1256">
        <f t="shared" si="4"/>
        <v>53</v>
      </c>
      <c r="B72" s="1279">
        <v>7000015669</v>
      </c>
      <c r="C72" s="1281">
        <v>2060</v>
      </c>
      <c r="D72" s="1281">
        <v>210</v>
      </c>
      <c r="E72" s="1281">
        <v>160</v>
      </c>
      <c r="F72" s="1279" t="s">
        <v>591</v>
      </c>
      <c r="G72" s="1281">
        <v>150000121</v>
      </c>
      <c r="H72" s="1281">
        <v>998736</v>
      </c>
      <c r="I72" s="1257"/>
      <c r="J72" s="1281">
        <v>18</v>
      </c>
      <c r="K72" s="1258"/>
      <c r="L72" s="1279" t="s">
        <v>698</v>
      </c>
      <c r="M72" s="1281" t="s">
        <v>574</v>
      </c>
      <c r="N72" s="1281">
        <v>3</v>
      </c>
      <c r="O72" s="1257"/>
      <c r="P72" s="1328" t="str">
        <f t="shared" si="1"/>
        <v>Included</v>
      </c>
      <c r="Q72" s="1328">
        <f t="shared" si="2"/>
        <v>0</v>
      </c>
      <c r="R72" s="786">
        <f t="shared" si="3"/>
        <v>0</v>
      </c>
      <c r="S72" s="786">
        <f t="shared" si="5"/>
        <v>0</v>
      </c>
      <c r="T72" s="787"/>
      <c r="U72" s="787"/>
      <c r="AD72" s="935"/>
    </row>
    <row r="73" spans="1:30" s="786" customFormat="1" ht="40.5" customHeight="1">
      <c r="A73" s="1256">
        <f t="shared" si="4"/>
        <v>54</v>
      </c>
      <c r="B73" s="1279">
        <v>7000015669</v>
      </c>
      <c r="C73" s="1281">
        <v>2060</v>
      </c>
      <c r="D73" s="1281">
        <v>210</v>
      </c>
      <c r="E73" s="1281">
        <v>170</v>
      </c>
      <c r="F73" s="1279" t="s">
        <v>591</v>
      </c>
      <c r="G73" s="1281">
        <v>100005678</v>
      </c>
      <c r="H73" s="1281">
        <v>998736</v>
      </c>
      <c r="I73" s="1257"/>
      <c r="J73" s="1281">
        <v>18</v>
      </c>
      <c r="K73" s="1258"/>
      <c r="L73" s="1279" t="s">
        <v>699</v>
      </c>
      <c r="M73" s="1281" t="s">
        <v>575</v>
      </c>
      <c r="N73" s="1281">
        <v>1</v>
      </c>
      <c r="O73" s="1257"/>
      <c r="P73" s="1328" t="str">
        <f t="shared" si="1"/>
        <v>Included</v>
      </c>
      <c r="Q73" s="1328">
        <f t="shared" si="2"/>
        <v>0</v>
      </c>
      <c r="R73" s="786">
        <f t="shared" si="3"/>
        <v>0</v>
      </c>
      <c r="S73" s="786">
        <f t="shared" si="5"/>
        <v>0</v>
      </c>
      <c r="T73" s="787"/>
      <c r="U73" s="787"/>
      <c r="AD73" s="935"/>
    </row>
    <row r="74" spans="1:30" s="786" customFormat="1" ht="40.5" customHeight="1">
      <c r="A74" s="1256">
        <f t="shared" si="4"/>
        <v>55</v>
      </c>
      <c r="B74" s="1279">
        <v>7000015669</v>
      </c>
      <c r="C74" s="1281">
        <v>2060</v>
      </c>
      <c r="D74" s="1281">
        <v>210</v>
      </c>
      <c r="E74" s="1281">
        <v>180</v>
      </c>
      <c r="F74" s="1279" t="s">
        <v>591</v>
      </c>
      <c r="G74" s="1281">
        <v>100005679</v>
      </c>
      <c r="H74" s="1281">
        <v>998736</v>
      </c>
      <c r="I74" s="1257"/>
      <c r="J74" s="1281">
        <v>18</v>
      </c>
      <c r="K74" s="1258"/>
      <c r="L74" s="1279" t="s">
        <v>700</v>
      </c>
      <c r="M74" s="1281" t="s">
        <v>575</v>
      </c>
      <c r="N74" s="1281">
        <v>1</v>
      </c>
      <c r="O74" s="1257"/>
      <c r="P74" s="1328" t="str">
        <f t="shared" si="1"/>
        <v>Included</v>
      </c>
      <c r="Q74" s="1328">
        <f t="shared" si="2"/>
        <v>0</v>
      </c>
      <c r="R74" s="786">
        <f t="shared" si="3"/>
        <v>0</v>
      </c>
      <c r="S74" s="786">
        <f t="shared" si="5"/>
        <v>0</v>
      </c>
      <c r="T74" s="787"/>
      <c r="U74" s="787"/>
      <c r="AD74" s="935"/>
    </row>
    <row r="75" spans="1:30" s="786" customFormat="1" ht="40.5" customHeight="1">
      <c r="A75" s="1256">
        <f t="shared" si="4"/>
        <v>56</v>
      </c>
      <c r="B75" s="1279">
        <v>7000015669</v>
      </c>
      <c r="C75" s="1281">
        <v>2060</v>
      </c>
      <c r="D75" s="1281">
        <v>210</v>
      </c>
      <c r="E75" s="1281">
        <v>190</v>
      </c>
      <c r="F75" s="1279" t="s">
        <v>591</v>
      </c>
      <c r="G75" s="1281">
        <v>150000051</v>
      </c>
      <c r="H75" s="1281">
        <v>998739</v>
      </c>
      <c r="I75" s="1257"/>
      <c r="J75" s="1281">
        <v>18</v>
      </c>
      <c r="K75" s="1258"/>
      <c r="L75" s="1279" t="s">
        <v>701</v>
      </c>
      <c r="M75" s="1281" t="s">
        <v>574</v>
      </c>
      <c r="N75" s="1281">
        <v>1</v>
      </c>
      <c r="O75" s="1257"/>
      <c r="P75" s="1328" t="str">
        <f t="shared" si="1"/>
        <v>Included</v>
      </c>
      <c r="Q75" s="1328">
        <f t="shared" si="2"/>
        <v>0</v>
      </c>
      <c r="R75" s="786">
        <f t="shared" si="3"/>
        <v>0</v>
      </c>
      <c r="S75" s="786">
        <f t="shared" si="5"/>
        <v>0</v>
      </c>
      <c r="T75" s="787"/>
      <c r="U75" s="787"/>
      <c r="AD75" s="935"/>
    </row>
    <row r="76" spans="1:30" s="786" customFormat="1" ht="40.5" customHeight="1">
      <c r="A76" s="1256">
        <f t="shared" si="4"/>
        <v>57</v>
      </c>
      <c r="B76" s="1279">
        <v>7000015669</v>
      </c>
      <c r="C76" s="1281">
        <v>2060</v>
      </c>
      <c r="D76" s="1281">
        <v>210</v>
      </c>
      <c r="E76" s="1281">
        <v>200</v>
      </c>
      <c r="F76" s="1279" t="s">
        <v>591</v>
      </c>
      <c r="G76" s="1281">
        <v>150000035</v>
      </c>
      <c r="H76" s="1281">
        <v>998739</v>
      </c>
      <c r="I76" s="1257"/>
      <c r="J76" s="1281">
        <v>18</v>
      </c>
      <c r="K76" s="1258"/>
      <c r="L76" s="1279" t="s">
        <v>702</v>
      </c>
      <c r="M76" s="1281" t="s">
        <v>582</v>
      </c>
      <c r="N76" s="1281">
        <v>50</v>
      </c>
      <c r="O76" s="1257"/>
      <c r="P76" s="1328" t="str">
        <f t="shared" si="1"/>
        <v>Included</v>
      </c>
      <c r="Q76" s="1328">
        <f t="shared" si="2"/>
        <v>0</v>
      </c>
      <c r="R76" s="786">
        <f t="shared" si="3"/>
        <v>0</v>
      </c>
      <c r="S76" s="786">
        <f t="shared" si="5"/>
        <v>0</v>
      </c>
      <c r="T76" s="787"/>
      <c r="U76" s="787"/>
      <c r="AD76" s="935"/>
    </row>
    <row r="77" spans="1:30" s="786" customFormat="1" ht="40.5" customHeight="1">
      <c r="A77" s="1256">
        <f t="shared" si="4"/>
        <v>58</v>
      </c>
      <c r="B77" s="1279">
        <v>7000015669</v>
      </c>
      <c r="C77" s="1281">
        <v>2060</v>
      </c>
      <c r="D77" s="1281">
        <v>210</v>
      </c>
      <c r="E77" s="1281">
        <v>210</v>
      </c>
      <c r="F77" s="1279" t="s">
        <v>591</v>
      </c>
      <c r="G77" s="1281">
        <v>150000139</v>
      </c>
      <c r="H77" s="1281">
        <v>998739</v>
      </c>
      <c r="I77" s="1257"/>
      <c r="J77" s="1281">
        <v>18</v>
      </c>
      <c r="K77" s="1258"/>
      <c r="L77" s="1279" t="s">
        <v>703</v>
      </c>
      <c r="M77" s="1281" t="s">
        <v>582</v>
      </c>
      <c r="N77" s="1281">
        <v>150</v>
      </c>
      <c r="O77" s="1257"/>
      <c r="P77" s="1328" t="str">
        <f t="shared" si="1"/>
        <v>Included</v>
      </c>
      <c r="Q77" s="1328">
        <f t="shared" si="2"/>
        <v>0</v>
      </c>
      <c r="R77" s="786">
        <f t="shared" si="3"/>
        <v>0</v>
      </c>
      <c r="S77" s="786">
        <f t="shared" si="5"/>
        <v>0</v>
      </c>
      <c r="T77" s="787"/>
      <c r="U77" s="787"/>
      <c r="AD77" s="935"/>
    </row>
    <row r="78" spans="1:30" s="786" customFormat="1" ht="40.5" customHeight="1">
      <c r="A78" s="1256">
        <f t="shared" si="4"/>
        <v>59</v>
      </c>
      <c r="B78" s="1279">
        <v>7000015669</v>
      </c>
      <c r="C78" s="1281">
        <v>2060</v>
      </c>
      <c r="D78" s="1281">
        <v>210</v>
      </c>
      <c r="E78" s="1281">
        <v>220</v>
      </c>
      <c r="F78" s="1279" t="s">
        <v>591</v>
      </c>
      <c r="G78" s="1281">
        <v>100007161</v>
      </c>
      <c r="H78" s="1281">
        <v>998739</v>
      </c>
      <c r="I78" s="1257"/>
      <c r="J78" s="1281">
        <v>18</v>
      </c>
      <c r="K78" s="1258"/>
      <c r="L78" s="1279" t="s">
        <v>674</v>
      </c>
      <c r="M78" s="1281" t="s">
        <v>574</v>
      </c>
      <c r="N78" s="1281">
        <v>10</v>
      </c>
      <c r="O78" s="1257"/>
      <c r="P78" s="1328" t="str">
        <f t="shared" si="1"/>
        <v>Included</v>
      </c>
      <c r="Q78" s="1328">
        <f t="shared" si="2"/>
        <v>0</v>
      </c>
      <c r="R78" s="786">
        <f t="shared" si="3"/>
        <v>0</v>
      </c>
      <c r="S78" s="786">
        <f t="shared" si="5"/>
        <v>0</v>
      </c>
      <c r="T78" s="787"/>
      <c r="U78" s="787"/>
      <c r="AD78" s="935"/>
    </row>
    <row r="79" spans="1:30" s="786" customFormat="1" ht="40.5" customHeight="1">
      <c r="A79" s="1256">
        <f t="shared" si="4"/>
        <v>60</v>
      </c>
      <c r="B79" s="1279">
        <v>7000015669</v>
      </c>
      <c r="C79" s="1281">
        <v>2060</v>
      </c>
      <c r="D79" s="1281">
        <v>210</v>
      </c>
      <c r="E79" s="1281">
        <v>230</v>
      </c>
      <c r="F79" s="1279" t="s">
        <v>591</v>
      </c>
      <c r="G79" s="1281">
        <v>100003910</v>
      </c>
      <c r="H79" s="1281">
        <v>998736</v>
      </c>
      <c r="I79" s="1257"/>
      <c r="J79" s="1281">
        <v>18</v>
      </c>
      <c r="K79" s="1258"/>
      <c r="L79" s="1279" t="s">
        <v>705</v>
      </c>
      <c r="M79" s="1281" t="s">
        <v>582</v>
      </c>
      <c r="N79" s="1281">
        <v>70</v>
      </c>
      <c r="O79" s="1257"/>
      <c r="P79" s="1328" t="str">
        <f t="shared" si="1"/>
        <v>Included</v>
      </c>
      <c r="Q79" s="1328">
        <f t="shared" si="2"/>
        <v>0</v>
      </c>
      <c r="R79" s="786">
        <f t="shared" si="3"/>
        <v>0</v>
      </c>
      <c r="S79" s="786">
        <f t="shared" si="5"/>
        <v>0</v>
      </c>
      <c r="T79" s="787"/>
      <c r="U79" s="787"/>
      <c r="AD79" s="935"/>
    </row>
    <row r="80" spans="1:30" s="786" customFormat="1" ht="40.5" customHeight="1">
      <c r="A80" s="1256">
        <f t="shared" si="4"/>
        <v>61</v>
      </c>
      <c r="B80" s="1279">
        <v>7000015669</v>
      </c>
      <c r="C80" s="1281">
        <v>2060</v>
      </c>
      <c r="D80" s="1281">
        <v>210</v>
      </c>
      <c r="E80" s="1281">
        <v>240</v>
      </c>
      <c r="F80" s="1279" t="s">
        <v>591</v>
      </c>
      <c r="G80" s="1281">
        <v>100017943</v>
      </c>
      <c r="H80" s="1281">
        <v>998739</v>
      </c>
      <c r="I80" s="1257"/>
      <c r="J80" s="1281">
        <v>18</v>
      </c>
      <c r="K80" s="1258"/>
      <c r="L80" s="1279" t="s">
        <v>805</v>
      </c>
      <c r="M80" s="1281" t="s">
        <v>582</v>
      </c>
      <c r="N80" s="1281">
        <v>40</v>
      </c>
      <c r="O80" s="1257"/>
      <c r="P80" s="1328" t="str">
        <f t="shared" si="1"/>
        <v>Included</v>
      </c>
      <c r="Q80" s="1328">
        <f t="shared" si="2"/>
        <v>0</v>
      </c>
      <c r="R80" s="786">
        <f t="shared" si="3"/>
        <v>0</v>
      </c>
      <c r="S80" s="786">
        <f t="shared" si="5"/>
        <v>0</v>
      </c>
      <c r="T80" s="787"/>
      <c r="U80" s="787"/>
      <c r="AD80" s="935"/>
    </row>
    <row r="81" spans="1:30" s="786" customFormat="1" ht="40.5" customHeight="1">
      <c r="A81" s="1256">
        <f t="shared" si="4"/>
        <v>62</v>
      </c>
      <c r="B81" s="1279">
        <v>7000015669</v>
      </c>
      <c r="C81" s="1281">
        <v>2060</v>
      </c>
      <c r="D81" s="1281">
        <v>210</v>
      </c>
      <c r="E81" s="1281">
        <v>250</v>
      </c>
      <c r="F81" s="1279" t="s">
        <v>591</v>
      </c>
      <c r="G81" s="1281">
        <v>100003911</v>
      </c>
      <c r="H81" s="1281">
        <v>998736</v>
      </c>
      <c r="I81" s="1257"/>
      <c r="J81" s="1281">
        <v>18</v>
      </c>
      <c r="K81" s="1258"/>
      <c r="L81" s="1279" t="s">
        <v>706</v>
      </c>
      <c r="M81" s="1281" t="s">
        <v>582</v>
      </c>
      <c r="N81" s="1281">
        <v>20</v>
      </c>
      <c r="O81" s="1257"/>
      <c r="P81" s="1328" t="str">
        <f t="shared" si="1"/>
        <v>Included</v>
      </c>
      <c r="Q81" s="1328">
        <f t="shared" si="2"/>
        <v>0</v>
      </c>
      <c r="R81" s="786">
        <f t="shared" si="3"/>
        <v>0</v>
      </c>
      <c r="S81" s="786">
        <f t="shared" si="5"/>
        <v>0</v>
      </c>
      <c r="T81" s="787"/>
      <c r="U81" s="787"/>
      <c r="AD81" s="935"/>
    </row>
    <row r="82" spans="1:30" s="786" customFormat="1" ht="40.5" customHeight="1">
      <c r="A82" s="1256">
        <f t="shared" si="4"/>
        <v>63</v>
      </c>
      <c r="B82" s="1279">
        <v>7000015669</v>
      </c>
      <c r="C82" s="1281">
        <v>2060</v>
      </c>
      <c r="D82" s="1281">
        <v>210</v>
      </c>
      <c r="E82" s="1281">
        <v>260</v>
      </c>
      <c r="F82" s="1279" t="s">
        <v>591</v>
      </c>
      <c r="G82" s="1281">
        <v>150000040</v>
      </c>
      <c r="H82" s="1281">
        <v>998739</v>
      </c>
      <c r="I82" s="1257"/>
      <c r="J82" s="1281">
        <v>18</v>
      </c>
      <c r="K82" s="1258"/>
      <c r="L82" s="1279" t="s">
        <v>707</v>
      </c>
      <c r="M82" s="1281" t="s">
        <v>582</v>
      </c>
      <c r="N82" s="1281">
        <v>265</v>
      </c>
      <c r="O82" s="1257"/>
      <c r="P82" s="1328" t="str">
        <f t="shared" si="1"/>
        <v>Included</v>
      </c>
      <c r="Q82" s="1328">
        <f t="shared" si="2"/>
        <v>0</v>
      </c>
      <c r="R82" s="786">
        <f t="shared" si="3"/>
        <v>0</v>
      </c>
      <c r="S82" s="786">
        <f t="shared" si="5"/>
        <v>0</v>
      </c>
      <c r="T82" s="787"/>
      <c r="U82" s="787"/>
      <c r="AD82" s="935"/>
    </row>
    <row r="83" spans="1:30" s="786" customFormat="1" ht="40.5" customHeight="1">
      <c r="A83" s="1256">
        <f t="shared" si="4"/>
        <v>64</v>
      </c>
      <c r="B83" s="1279">
        <v>7000015669</v>
      </c>
      <c r="C83" s="1281">
        <v>2060</v>
      </c>
      <c r="D83" s="1281">
        <v>210</v>
      </c>
      <c r="E83" s="1281">
        <v>270</v>
      </c>
      <c r="F83" s="1279" t="s">
        <v>591</v>
      </c>
      <c r="G83" s="1281">
        <v>150000041</v>
      </c>
      <c r="H83" s="1281">
        <v>998739</v>
      </c>
      <c r="I83" s="1257"/>
      <c r="J83" s="1281">
        <v>18</v>
      </c>
      <c r="K83" s="1258"/>
      <c r="L83" s="1279" t="s">
        <v>708</v>
      </c>
      <c r="M83" s="1281" t="s">
        <v>582</v>
      </c>
      <c r="N83" s="1281">
        <v>285</v>
      </c>
      <c r="O83" s="1257"/>
      <c r="P83" s="1328" t="str">
        <f t="shared" si="1"/>
        <v>Included</v>
      </c>
      <c r="Q83" s="1328">
        <f t="shared" si="2"/>
        <v>0</v>
      </c>
      <c r="R83" s="786">
        <f t="shared" si="3"/>
        <v>0</v>
      </c>
      <c r="S83" s="786">
        <f t="shared" si="5"/>
        <v>0</v>
      </c>
      <c r="T83" s="787"/>
      <c r="U83" s="787"/>
      <c r="AD83" s="935"/>
    </row>
    <row r="84" spans="1:30" s="786" customFormat="1" ht="40.5" customHeight="1">
      <c r="A84" s="1256">
        <f t="shared" si="4"/>
        <v>65</v>
      </c>
      <c r="B84" s="1279">
        <v>7000015669</v>
      </c>
      <c r="C84" s="1281">
        <v>2060</v>
      </c>
      <c r="D84" s="1281">
        <v>210</v>
      </c>
      <c r="E84" s="1281">
        <v>280</v>
      </c>
      <c r="F84" s="1279" t="s">
        <v>591</v>
      </c>
      <c r="G84" s="1281">
        <v>150000042</v>
      </c>
      <c r="H84" s="1281">
        <v>998739</v>
      </c>
      <c r="I84" s="1257"/>
      <c r="J84" s="1281">
        <v>18</v>
      </c>
      <c r="K84" s="1258"/>
      <c r="L84" s="1279" t="s">
        <v>709</v>
      </c>
      <c r="M84" s="1281" t="s">
        <v>582</v>
      </c>
      <c r="N84" s="1281">
        <v>450</v>
      </c>
      <c r="O84" s="1257"/>
      <c r="P84" s="1328" t="str">
        <f t="shared" si="1"/>
        <v>Included</v>
      </c>
      <c r="Q84" s="1328">
        <f t="shared" si="2"/>
        <v>0</v>
      </c>
      <c r="R84" s="786">
        <f t="shared" si="3"/>
        <v>0</v>
      </c>
      <c r="S84" s="786">
        <f t="shared" si="5"/>
        <v>0</v>
      </c>
      <c r="T84" s="787"/>
      <c r="U84" s="787"/>
      <c r="AD84" s="935"/>
    </row>
    <row r="85" spans="1:30" s="786" customFormat="1" ht="40.5" customHeight="1">
      <c r="A85" s="1256">
        <f t="shared" si="4"/>
        <v>66</v>
      </c>
      <c r="B85" s="1279">
        <v>7000015669</v>
      </c>
      <c r="C85" s="1281">
        <v>2060</v>
      </c>
      <c r="D85" s="1281">
        <v>210</v>
      </c>
      <c r="E85" s="1281">
        <v>300</v>
      </c>
      <c r="F85" s="1279" t="s">
        <v>591</v>
      </c>
      <c r="G85" s="1281">
        <v>150000023</v>
      </c>
      <c r="H85" s="1281">
        <v>995455</v>
      </c>
      <c r="I85" s="1257"/>
      <c r="J85" s="1281">
        <v>18</v>
      </c>
      <c r="K85" s="1258"/>
      <c r="L85" s="1279" t="s">
        <v>710</v>
      </c>
      <c r="M85" s="1281" t="s">
        <v>574</v>
      </c>
      <c r="N85" s="1281">
        <v>1</v>
      </c>
      <c r="O85" s="1257"/>
      <c r="P85" s="1328" t="str">
        <f t="shared" si="1"/>
        <v>Included</v>
      </c>
      <c r="Q85" s="1328">
        <f t="shared" si="2"/>
        <v>0</v>
      </c>
      <c r="R85" s="786">
        <f t="shared" si="3"/>
        <v>0</v>
      </c>
      <c r="S85" s="786">
        <f t="shared" si="5"/>
        <v>0</v>
      </c>
      <c r="T85" s="787"/>
      <c r="U85" s="787"/>
      <c r="AD85" s="935"/>
    </row>
    <row r="86" spans="1:30" s="786" customFormat="1" ht="40.5" customHeight="1">
      <c r="A86" s="1256">
        <f t="shared" si="4"/>
        <v>67</v>
      </c>
      <c r="B86" s="1279">
        <v>7000015669</v>
      </c>
      <c r="C86" s="1281">
        <v>2060</v>
      </c>
      <c r="D86" s="1281">
        <v>210</v>
      </c>
      <c r="E86" s="1281">
        <v>320</v>
      </c>
      <c r="F86" s="1279" t="s">
        <v>591</v>
      </c>
      <c r="G86" s="1281">
        <v>150000021</v>
      </c>
      <c r="H86" s="1281">
        <v>995455</v>
      </c>
      <c r="I86" s="1257"/>
      <c r="J86" s="1281">
        <v>18</v>
      </c>
      <c r="K86" s="1258"/>
      <c r="L86" s="1279" t="s">
        <v>711</v>
      </c>
      <c r="M86" s="1281" t="s">
        <v>574</v>
      </c>
      <c r="N86" s="1281">
        <v>2</v>
      </c>
      <c r="O86" s="1257"/>
      <c r="P86" s="1328" t="str">
        <f t="shared" ref="P86:P149" si="6">IF(O86=0, "Included", IF(ISERROR(N86*O86), O86, N86*O86))</f>
        <v>Included</v>
      </c>
      <c r="Q86" s="1328">
        <f t="shared" ref="Q86:Q149" si="7">S86</f>
        <v>0</v>
      </c>
      <c r="R86" s="786">
        <f t="shared" ref="R86:R149" si="8">IF(P86="Included",0,P86)</f>
        <v>0</v>
      </c>
      <c r="S86" s="786">
        <f t="shared" si="5"/>
        <v>0</v>
      </c>
      <c r="T86" s="787"/>
      <c r="U86" s="787"/>
      <c r="AD86" s="935"/>
    </row>
    <row r="87" spans="1:30" s="786" customFormat="1" ht="40.5" customHeight="1">
      <c r="A87" s="1256">
        <f t="shared" si="4"/>
        <v>68</v>
      </c>
      <c r="B87" s="1279">
        <v>7000015669</v>
      </c>
      <c r="C87" s="1281">
        <v>2060</v>
      </c>
      <c r="D87" s="1281">
        <v>210</v>
      </c>
      <c r="E87" s="1281">
        <v>330</v>
      </c>
      <c r="F87" s="1279" t="s">
        <v>591</v>
      </c>
      <c r="G87" s="1281">
        <v>100003900</v>
      </c>
      <c r="H87" s="1281">
        <v>995468</v>
      </c>
      <c r="I87" s="1257"/>
      <c r="J87" s="1281">
        <v>18</v>
      </c>
      <c r="K87" s="1258"/>
      <c r="L87" s="1279" t="s">
        <v>712</v>
      </c>
      <c r="M87" s="1281" t="s">
        <v>655</v>
      </c>
      <c r="N87" s="1281">
        <v>1</v>
      </c>
      <c r="O87" s="1257"/>
      <c r="P87" s="1328" t="str">
        <f t="shared" si="6"/>
        <v>Included</v>
      </c>
      <c r="Q87" s="1328">
        <f t="shared" si="7"/>
        <v>0</v>
      </c>
      <c r="R87" s="786">
        <f t="shared" si="8"/>
        <v>0</v>
      </c>
      <c r="S87" s="786">
        <f t="shared" ref="S87:S150" si="9">IF(K87="",(R87*J87/100),(R87*K87/100))</f>
        <v>0</v>
      </c>
      <c r="T87" s="787"/>
      <c r="U87" s="787"/>
      <c r="AD87" s="935"/>
    </row>
    <row r="88" spans="1:30" s="786" customFormat="1" ht="40.5" customHeight="1">
      <c r="A88" s="1256">
        <f t="shared" si="4"/>
        <v>69</v>
      </c>
      <c r="B88" s="1279">
        <v>7000015669</v>
      </c>
      <c r="C88" s="1281">
        <v>2060</v>
      </c>
      <c r="D88" s="1281">
        <v>210</v>
      </c>
      <c r="E88" s="1281">
        <v>340</v>
      </c>
      <c r="F88" s="1279" t="s">
        <v>591</v>
      </c>
      <c r="G88" s="1281">
        <v>100003269</v>
      </c>
      <c r="H88" s="1281">
        <v>998736</v>
      </c>
      <c r="I88" s="1257"/>
      <c r="J88" s="1281">
        <v>18</v>
      </c>
      <c r="K88" s="1258"/>
      <c r="L88" s="1279" t="s">
        <v>713</v>
      </c>
      <c r="M88" s="1281" t="s">
        <v>655</v>
      </c>
      <c r="N88" s="1281">
        <v>1</v>
      </c>
      <c r="O88" s="1257"/>
      <c r="P88" s="1328" t="str">
        <f t="shared" si="6"/>
        <v>Included</v>
      </c>
      <c r="Q88" s="1328">
        <f t="shared" si="7"/>
        <v>0</v>
      </c>
      <c r="R88" s="786">
        <f t="shared" si="8"/>
        <v>0</v>
      </c>
      <c r="S88" s="786">
        <f t="shared" si="9"/>
        <v>0</v>
      </c>
      <c r="T88" s="787"/>
      <c r="U88" s="787"/>
      <c r="AD88" s="935"/>
    </row>
    <row r="89" spans="1:30" s="786" customFormat="1" ht="40.5" customHeight="1">
      <c r="A89" s="1256">
        <f t="shared" si="4"/>
        <v>70</v>
      </c>
      <c r="B89" s="1279">
        <v>7000015669</v>
      </c>
      <c r="C89" s="1281">
        <v>2060</v>
      </c>
      <c r="D89" s="1281">
        <v>210</v>
      </c>
      <c r="E89" s="1281">
        <v>350</v>
      </c>
      <c r="F89" s="1279" t="s">
        <v>591</v>
      </c>
      <c r="G89" s="1281">
        <v>100003902</v>
      </c>
      <c r="H89" s="1281">
        <v>995468</v>
      </c>
      <c r="I89" s="1257"/>
      <c r="J89" s="1281">
        <v>18</v>
      </c>
      <c r="K89" s="1258"/>
      <c r="L89" s="1279" t="s">
        <v>714</v>
      </c>
      <c r="M89" s="1281" t="s">
        <v>655</v>
      </c>
      <c r="N89" s="1281">
        <v>1</v>
      </c>
      <c r="O89" s="1257"/>
      <c r="P89" s="1328" t="str">
        <f t="shared" si="6"/>
        <v>Included</v>
      </c>
      <c r="Q89" s="1328">
        <f t="shared" si="7"/>
        <v>0</v>
      </c>
      <c r="R89" s="786">
        <f t="shared" si="8"/>
        <v>0</v>
      </c>
      <c r="S89" s="786">
        <f t="shared" si="9"/>
        <v>0</v>
      </c>
      <c r="T89" s="787"/>
      <c r="U89" s="787"/>
      <c r="AD89" s="935"/>
    </row>
    <row r="90" spans="1:30" s="786" customFormat="1" ht="40.5" customHeight="1">
      <c r="A90" s="1256">
        <f t="shared" si="4"/>
        <v>71</v>
      </c>
      <c r="B90" s="1279">
        <v>7000015669</v>
      </c>
      <c r="C90" s="1281">
        <v>2060</v>
      </c>
      <c r="D90" s="1281">
        <v>210</v>
      </c>
      <c r="E90" s="1281">
        <v>360</v>
      </c>
      <c r="F90" s="1279" t="s">
        <v>591</v>
      </c>
      <c r="G90" s="1281">
        <v>100003866</v>
      </c>
      <c r="H90" s="1281">
        <v>998736</v>
      </c>
      <c r="I90" s="1257"/>
      <c r="J90" s="1281">
        <v>18</v>
      </c>
      <c r="K90" s="1258"/>
      <c r="L90" s="1279" t="s">
        <v>715</v>
      </c>
      <c r="M90" s="1281" t="s">
        <v>655</v>
      </c>
      <c r="N90" s="1281">
        <v>1</v>
      </c>
      <c r="O90" s="1257"/>
      <c r="P90" s="1328" t="str">
        <f t="shared" si="6"/>
        <v>Included</v>
      </c>
      <c r="Q90" s="1328">
        <f t="shared" si="7"/>
        <v>0</v>
      </c>
      <c r="R90" s="786">
        <f t="shared" si="8"/>
        <v>0</v>
      </c>
      <c r="S90" s="786">
        <f t="shared" si="9"/>
        <v>0</v>
      </c>
      <c r="T90" s="787"/>
      <c r="U90" s="787"/>
      <c r="AD90" s="935"/>
    </row>
    <row r="91" spans="1:30" s="786" customFormat="1" ht="40.5" customHeight="1">
      <c r="A91" s="1256">
        <f t="shared" si="4"/>
        <v>72</v>
      </c>
      <c r="B91" s="1279">
        <v>7000015669</v>
      </c>
      <c r="C91" s="1281">
        <v>2060</v>
      </c>
      <c r="D91" s="1281">
        <v>210</v>
      </c>
      <c r="E91" s="1281">
        <v>380</v>
      </c>
      <c r="F91" s="1279" t="s">
        <v>591</v>
      </c>
      <c r="G91" s="1281">
        <v>100005647</v>
      </c>
      <c r="H91" s="1281">
        <v>995468</v>
      </c>
      <c r="I91" s="1257"/>
      <c r="J91" s="1281">
        <v>18</v>
      </c>
      <c r="K91" s="1258"/>
      <c r="L91" s="1279" t="s">
        <v>716</v>
      </c>
      <c r="M91" s="1281" t="s">
        <v>575</v>
      </c>
      <c r="N91" s="1281">
        <v>12</v>
      </c>
      <c r="O91" s="1257"/>
      <c r="P91" s="1328" t="str">
        <f t="shared" si="6"/>
        <v>Included</v>
      </c>
      <c r="Q91" s="1328">
        <f t="shared" si="7"/>
        <v>0</v>
      </c>
      <c r="R91" s="786">
        <f t="shared" si="8"/>
        <v>0</v>
      </c>
      <c r="S91" s="786">
        <f t="shared" si="9"/>
        <v>0</v>
      </c>
      <c r="T91" s="787"/>
      <c r="U91" s="787"/>
      <c r="AD91" s="935"/>
    </row>
    <row r="92" spans="1:30" s="786" customFormat="1" ht="40.5" customHeight="1">
      <c r="A92" s="1256">
        <f t="shared" si="4"/>
        <v>73</v>
      </c>
      <c r="B92" s="1279">
        <v>7000015669</v>
      </c>
      <c r="C92" s="1281">
        <v>2060</v>
      </c>
      <c r="D92" s="1281">
        <v>210</v>
      </c>
      <c r="E92" s="1281">
        <v>390</v>
      </c>
      <c r="F92" s="1279" t="s">
        <v>591</v>
      </c>
      <c r="G92" s="1281">
        <v>150000019</v>
      </c>
      <c r="H92" s="1281">
        <v>998736</v>
      </c>
      <c r="I92" s="1257"/>
      <c r="J92" s="1281">
        <v>18</v>
      </c>
      <c r="K92" s="1258"/>
      <c r="L92" s="1279" t="s">
        <v>717</v>
      </c>
      <c r="M92" s="1281" t="s">
        <v>574</v>
      </c>
      <c r="N92" s="1281">
        <v>8</v>
      </c>
      <c r="O92" s="1257"/>
      <c r="P92" s="1328" t="str">
        <f t="shared" si="6"/>
        <v>Included</v>
      </c>
      <c r="Q92" s="1328">
        <f t="shared" si="7"/>
        <v>0</v>
      </c>
      <c r="R92" s="786">
        <f t="shared" si="8"/>
        <v>0</v>
      </c>
      <c r="S92" s="786">
        <f t="shared" si="9"/>
        <v>0</v>
      </c>
      <c r="T92" s="787"/>
      <c r="U92" s="787"/>
      <c r="AD92" s="935"/>
    </row>
    <row r="93" spans="1:30" s="786" customFormat="1" ht="40.5" customHeight="1">
      <c r="A93" s="1256">
        <f t="shared" si="4"/>
        <v>74</v>
      </c>
      <c r="B93" s="1279">
        <v>7000015669</v>
      </c>
      <c r="C93" s="1281">
        <v>2060</v>
      </c>
      <c r="D93" s="1281">
        <v>210</v>
      </c>
      <c r="E93" s="1281">
        <v>400</v>
      </c>
      <c r="F93" s="1279" t="s">
        <v>591</v>
      </c>
      <c r="G93" s="1281">
        <v>100003888</v>
      </c>
      <c r="H93" s="1281">
        <v>995428</v>
      </c>
      <c r="I93" s="1257"/>
      <c r="J93" s="1281">
        <v>18</v>
      </c>
      <c r="K93" s="1258"/>
      <c r="L93" s="1279" t="s">
        <v>718</v>
      </c>
      <c r="M93" s="1281" t="s">
        <v>578</v>
      </c>
      <c r="N93" s="1281">
        <v>3.8</v>
      </c>
      <c r="O93" s="1257"/>
      <c r="P93" s="1328" t="str">
        <f t="shared" si="6"/>
        <v>Included</v>
      </c>
      <c r="Q93" s="1328">
        <f t="shared" si="7"/>
        <v>0</v>
      </c>
      <c r="R93" s="786">
        <f t="shared" si="8"/>
        <v>0</v>
      </c>
      <c r="S93" s="786">
        <f t="shared" si="9"/>
        <v>0</v>
      </c>
      <c r="T93" s="787"/>
      <c r="U93" s="787"/>
      <c r="AD93" s="935"/>
    </row>
    <row r="94" spans="1:30" s="786" customFormat="1" ht="40.5" customHeight="1">
      <c r="A94" s="1256">
        <f t="shared" si="4"/>
        <v>75</v>
      </c>
      <c r="B94" s="1279">
        <v>7000015669</v>
      </c>
      <c r="C94" s="1281">
        <v>2060</v>
      </c>
      <c r="D94" s="1281">
        <v>210</v>
      </c>
      <c r="E94" s="1281">
        <v>410</v>
      </c>
      <c r="F94" s="1279" t="s">
        <v>591</v>
      </c>
      <c r="G94" s="1281">
        <v>100003291</v>
      </c>
      <c r="H94" s="1281">
        <v>998731</v>
      </c>
      <c r="I94" s="1257"/>
      <c r="J94" s="1281">
        <v>18</v>
      </c>
      <c r="K94" s="1258"/>
      <c r="L94" s="1279" t="s">
        <v>719</v>
      </c>
      <c r="M94" s="1281" t="s">
        <v>601</v>
      </c>
      <c r="N94" s="1281">
        <v>1400</v>
      </c>
      <c r="O94" s="1257"/>
      <c r="P94" s="1328" t="str">
        <f t="shared" si="6"/>
        <v>Included</v>
      </c>
      <c r="Q94" s="1328">
        <f t="shared" si="7"/>
        <v>0</v>
      </c>
      <c r="R94" s="786">
        <f t="shared" si="8"/>
        <v>0</v>
      </c>
      <c r="S94" s="786">
        <f t="shared" si="9"/>
        <v>0</v>
      </c>
      <c r="T94" s="787"/>
      <c r="U94" s="787"/>
      <c r="AD94" s="935"/>
    </row>
    <row r="95" spans="1:30" s="786" customFormat="1" ht="40.5" customHeight="1">
      <c r="A95" s="1256">
        <f t="shared" si="4"/>
        <v>76</v>
      </c>
      <c r="B95" s="1279">
        <v>7000015669</v>
      </c>
      <c r="C95" s="1281">
        <v>2060</v>
      </c>
      <c r="D95" s="1281">
        <v>210</v>
      </c>
      <c r="E95" s="1281">
        <v>420</v>
      </c>
      <c r="F95" s="1279" t="s">
        <v>591</v>
      </c>
      <c r="G95" s="1281">
        <v>100003877</v>
      </c>
      <c r="H95" s="1281">
        <v>998731</v>
      </c>
      <c r="I95" s="1257"/>
      <c r="J95" s="1281">
        <v>18</v>
      </c>
      <c r="K95" s="1258"/>
      <c r="L95" s="1279" t="s">
        <v>720</v>
      </c>
      <c r="M95" s="1281" t="s">
        <v>578</v>
      </c>
      <c r="N95" s="1281">
        <v>0.7</v>
      </c>
      <c r="O95" s="1257"/>
      <c r="P95" s="1328" t="str">
        <f t="shared" si="6"/>
        <v>Included</v>
      </c>
      <c r="Q95" s="1328">
        <f t="shared" si="7"/>
        <v>0</v>
      </c>
      <c r="R95" s="786">
        <f t="shared" si="8"/>
        <v>0</v>
      </c>
      <c r="S95" s="786">
        <f t="shared" si="9"/>
        <v>0</v>
      </c>
      <c r="T95" s="787"/>
      <c r="U95" s="787"/>
      <c r="AD95" s="935"/>
    </row>
    <row r="96" spans="1:30" s="786" customFormat="1" ht="40.5" customHeight="1">
      <c r="A96" s="1256">
        <f t="shared" si="4"/>
        <v>77</v>
      </c>
      <c r="B96" s="1279">
        <v>7000015669</v>
      </c>
      <c r="C96" s="1281">
        <v>2060</v>
      </c>
      <c r="D96" s="1281">
        <v>210</v>
      </c>
      <c r="E96" s="1281">
        <v>430</v>
      </c>
      <c r="F96" s="1279" t="s">
        <v>591</v>
      </c>
      <c r="G96" s="1281">
        <v>100003292</v>
      </c>
      <c r="H96" s="1281">
        <v>998731</v>
      </c>
      <c r="I96" s="1257"/>
      <c r="J96" s="1281">
        <v>18</v>
      </c>
      <c r="K96" s="1258"/>
      <c r="L96" s="1279" t="s">
        <v>721</v>
      </c>
      <c r="M96" s="1281" t="s">
        <v>575</v>
      </c>
      <c r="N96" s="1281">
        <v>30</v>
      </c>
      <c r="O96" s="1257"/>
      <c r="P96" s="1328" t="str">
        <f t="shared" si="6"/>
        <v>Included</v>
      </c>
      <c r="Q96" s="1328">
        <f t="shared" si="7"/>
        <v>0</v>
      </c>
      <c r="R96" s="786">
        <f t="shared" si="8"/>
        <v>0</v>
      </c>
      <c r="S96" s="786">
        <f t="shared" si="9"/>
        <v>0</v>
      </c>
      <c r="T96" s="787"/>
      <c r="U96" s="787"/>
      <c r="AD96" s="935"/>
    </row>
    <row r="97" spans="1:30" s="786" customFormat="1" ht="40.5" customHeight="1">
      <c r="A97" s="1256">
        <f t="shared" si="4"/>
        <v>78</v>
      </c>
      <c r="B97" s="1279">
        <v>7000015669</v>
      </c>
      <c r="C97" s="1281">
        <v>2060</v>
      </c>
      <c r="D97" s="1281">
        <v>210</v>
      </c>
      <c r="E97" s="1281">
        <v>440</v>
      </c>
      <c r="F97" s="1279" t="s">
        <v>591</v>
      </c>
      <c r="G97" s="1281">
        <v>100003878</v>
      </c>
      <c r="H97" s="1281">
        <v>998731</v>
      </c>
      <c r="I97" s="1257"/>
      <c r="J97" s="1281">
        <v>18</v>
      </c>
      <c r="K97" s="1258"/>
      <c r="L97" s="1279" t="s">
        <v>722</v>
      </c>
      <c r="M97" s="1281" t="s">
        <v>575</v>
      </c>
      <c r="N97" s="1281">
        <v>20</v>
      </c>
      <c r="O97" s="1257"/>
      <c r="P97" s="1328" t="str">
        <f t="shared" si="6"/>
        <v>Included</v>
      </c>
      <c r="Q97" s="1328">
        <f t="shared" si="7"/>
        <v>0</v>
      </c>
      <c r="R97" s="786">
        <f t="shared" si="8"/>
        <v>0</v>
      </c>
      <c r="S97" s="786">
        <f t="shared" si="9"/>
        <v>0</v>
      </c>
      <c r="T97" s="787"/>
      <c r="U97" s="787"/>
      <c r="AD97" s="935"/>
    </row>
    <row r="98" spans="1:30" s="786" customFormat="1" ht="40.5" customHeight="1">
      <c r="A98" s="1256">
        <f t="shared" si="4"/>
        <v>79</v>
      </c>
      <c r="B98" s="1279">
        <v>7000015669</v>
      </c>
      <c r="C98" s="1281">
        <v>2060</v>
      </c>
      <c r="D98" s="1281">
        <v>210</v>
      </c>
      <c r="E98" s="1281">
        <v>450</v>
      </c>
      <c r="F98" s="1279" t="s">
        <v>591</v>
      </c>
      <c r="G98" s="1281">
        <v>100003250</v>
      </c>
      <c r="H98" s="1281">
        <v>995468</v>
      </c>
      <c r="I98" s="1257"/>
      <c r="J98" s="1281">
        <v>18</v>
      </c>
      <c r="K98" s="1258"/>
      <c r="L98" s="1279" t="s">
        <v>723</v>
      </c>
      <c r="M98" s="1281" t="s">
        <v>582</v>
      </c>
      <c r="N98" s="1281">
        <v>150</v>
      </c>
      <c r="O98" s="1257"/>
      <c r="P98" s="1328" t="str">
        <f t="shared" si="6"/>
        <v>Included</v>
      </c>
      <c r="Q98" s="1328">
        <f t="shared" si="7"/>
        <v>0</v>
      </c>
      <c r="R98" s="786">
        <f t="shared" si="8"/>
        <v>0</v>
      </c>
      <c r="S98" s="786">
        <f t="shared" si="9"/>
        <v>0</v>
      </c>
      <c r="T98" s="787"/>
      <c r="U98" s="787"/>
      <c r="AD98" s="935"/>
    </row>
    <row r="99" spans="1:30" s="786" customFormat="1" ht="40.5" customHeight="1">
      <c r="A99" s="1256">
        <f t="shared" si="4"/>
        <v>80</v>
      </c>
      <c r="B99" s="1279">
        <v>7000015669</v>
      </c>
      <c r="C99" s="1281">
        <v>2060</v>
      </c>
      <c r="D99" s="1281">
        <v>210</v>
      </c>
      <c r="E99" s="1281">
        <v>460</v>
      </c>
      <c r="F99" s="1279" t="s">
        <v>591</v>
      </c>
      <c r="G99" s="1281">
        <v>100005742</v>
      </c>
      <c r="H99" s="1281">
        <v>998739</v>
      </c>
      <c r="I99" s="1257"/>
      <c r="J99" s="1281">
        <v>18</v>
      </c>
      <c r="K99" s="1258"/>
      <c r="L99" s="1279" t="s">
        <v>724</v>
      </c>
      <c r="M99" s="1281" t="s">
        <v>575</v>
      </c>
      <c r="N99" s="1281">
        <v>1</v>
      </c>
      <c r="O99" s="1257"/>
      <c r="P99" s="1328" t="str">
        <f t="shared" si="6"/>
        <v>Included</v>
      </c>
      <c r="Q99" s="1328">
        <f t="shared" si="7"/>
        <v>0</v>
      </c>
      <c r="R99" s="786">
        <f t="shared" si="8"/>
        <v>0</v>
      </c>
      <c r="S99" s="786">
        <f t="shared" si="9"/>
        <v>0</v>
      </c>
      <c r="T99" s="787"/>
      <c r="U99" s="787"/>
      <c r="AD99" s="935"/>
    </row>
    <row r="100" spans="1:30" s="786" customFormat="1" ht="40.5" customHeight="1">
      <c r="A100" s="1256">
        <f t="shared" si="4"/>
        <v>81</v>
      </c>
      <c r="B100" s="1279">
        <v>7000015669</v>
      </c>
      <c r="C100" s="1281">
        <v>2060</v>
      </c>
      <c r="D100" s="1281">
        <v>210</v>
      </c>
      <c r="E100" s="1281">
        <v>470</v>
      </c>
      <c r="F100" s="1279" t="s">
        <v>591</v>
      </c>
      <c r="G100" s="1281">
        <v>100017858</v>
      </c>
      <c r="H100" s="1281">
        <v>995451</v>
      </c>
      <c r="I100" s="1257"/>
      <c r="J100" s="1281">
        <v>18</v>
      </c>
      <c r="K100" s="1258"/>
      <c r="L100" s="1279" t="s">
        <v>794</v>
      </c>
      <c r="M100" s="1281" t="s">
        <v>574</v>
      </c>
      <c r="N100" s="1281">
        <v>1</v>
      </c>
      <c r="O100" s="1257"/>
      <c r="P100" s="1328" t="str">
        <f t="shared" si="6"/>
        <v>Included</v>
      </c>
      <c r="Q100" s="1328">
        <f t="shared" si="7"/>
        <v>0</v>
      </c>
      <c r="R100" s="786">
        <f t="shared" si="8"/>
        <v>0</v>
      </c>
      <c r="S100" s="786">
        <f t="shared" si="9"/>
        <v>0</v>
      </c>
      <c r="T100" s="787"/>
      <c r="U100" s="787"/>
      <c r="AD100" s="935"/>
    </row>
    <row r="101" spans="1:30" s="786" customFormat="1" ht="40.5" customHeight="1">
      <c r="A101" s="1256">
        <f t="shared" si="4"/>
        <v>82</v>
      </c>
      <c r="B101" s="1279">
        <v>7000015669</v>
      </c>
      <c r="C101" s="1281">
        <v>2060</v>
      </c>
      <c r="D101" s="1281">
        <v>210</v>
      </c>
      <c r="E101" s="1281">
        <v>480</v>
      </c>
      <c r="F101" s="1279" t="s">
        <v>591</v>
      </c>
      <c r="G101" s="1281">
        <v>150000004</v>
      </c>
      <c r="H101" s="1281">
        <v>995429</v>
      </c>
      <c r="I101" s="1257"/>
      <c r="J101" s="1281">
        <v>18</v>
      </c>
      <c r="K101" s="1258"/>
      <c r="L101" s="1279" t="s">
        <v>725</v>
      </c>
      <c r="M101" s="1281" t="s">
        <v>574</v>
      </c>
      <c r="N101" s="1281">
        <v>2</v>
      </c>
      <c r="O101" s="1257"/>
      <c r="P101" s="1328" t="str">
        <f t="shared" si="6"/>
        <v>Included</v>
      </c>
      <c r="Q101" s="1328">
        <f t="shared" si="7"/>
        <v>0</v>
      </c>
      <c r="R101" s="786">
        <f t="shared" si="8"/>
        <v>0</v>
      </c>
      <c r="S101" s="786">
        <f t="shared" si="9"/>
        <v>0</v>
      </c>
      <c r="T101" s="787"/>
      <c r="U101" s="787"/>
      <c r="AD101" s="935"/>
    </row>
    <row r="102" spans="1:30" s="786" customFormat="1" ht="40.5" customHeight="1">
      <c r="A102" s="1256">
        <f t="shared" si="4"/>
        <v>83</v>
      </c>
      <c r="B102" s="1279">
        <v>7000015669</v>
      </c>
      <c r="C102" s="1281">
        <v>2060</v>
      </c>
      <c r="D102" s="1281">
        <v>210</v>
      </c>
      <c r="E102" s="1281">
        <v>490</v>
      </c>
      <c r="F102" s="1279" t="s">
        <v>591</v>
      </c>
      <c r="G102" s="1281">
        <v>150000008</v>
      </c>
      <c r="H102" s="1281">
        <v>995451</v>
      </c>
      <c r="I102" s="1257"/>
      <c r="J102" s="1281">
        <v>18</v>
      </c>
      <c r="K102" s="1258"/>
      <c r="L102" s="1279" t="s">
        <v>726</v>
      </c>
      <c r="M102" s="1281" t="s">
        <v>574</v>
      </c>
      <c r="N102" s="1281">
        <v>3</v>
      </c>
      <c r="O102" s="1257"/>
      <c r="P102" s="1328" t="str">
        <f t="shared" si="6"/>
        <v>Included</v>
      </c>
      <c r="Q102" s="1328">
        <f t="shared" si="7"/>
        <v>0</v>
      </c>
      <c r="R102" s="786">
        <f t="shared" si="8"/>
        <v>0</v>
      </c>
      <c r="S102" s="786">
        <f t="shared" si="9"/>
        <v>0</v>
      </c>
      <c r="T102" s="787"/>
      <c r="U102" s="787"/>
      <c r="AD102" s="935"/>
    </row>
    <row r="103" spans="1:30" s="786" customFormat="1" ht="40.5" customHeight="1">
      <c r="A103" s="1256">
        <f t="shared" si="4"/>
        <v>84</v>
      </c>
      <c r="B103" s="1279">
        <v>7000015669</v>
      </c>
      <c r="C103" s="1281">
        <v>2060</v>
      </c>
      <c r="D103" s="1281">
        <v>210</v>
      </c>
      <c r="E103" s="1281">
        <v>500</v>
      </c>
      <c r="F103" s="1279" t="s">
        <v>591</v>
      </c>
      <c r="G103" s="1281">
        <v>150000018</v>
      </c>
      <c r="H103" s="1281">
        <v>995451</v>
      </c>
      <c r="I103" s="1257"/>
      <c r="J103" s="1281">
        <v>18</v>
      </c>
      <c r="K103" s="1258"/>
      <c r="L103" s="1279" t="s">
        <v>727</v>
      </c>
      <c r="M103" s="1281" t="s">
        <v>574</v>
      </c>
      <c r="N103" s="1281">
        <v>8</v>
      </c>
      <c r="O103" s="1257"/>
      <c r="P103" s="1328" t="str">
        <f t="shared" si="6"/>
        <v>Included</v>
      </c>
      <c r="Q103" s="1328">
        <f t="shared" si="7"/>
        <v>0</v>
      </c>
      <c r="R103" s="786">
        <f t="shared" si="8"/>
        <v>0</v>
      </c>
      <c r="S103" s="786">
        <f t="shared" si="9"/>
        <v>0</v>
      </c>
      <c r="T103" s="787"/>
      <c r="U103" s="787"/>
      <c r="AD103" s="935"/>
    </row>
    <row r="104" spans="1:30" s="786" customFormat="1" ht="40.5" customHeight="1">
      <c r="A104" s="1256">
        <f t="shared" si="4"/>
        <v>85</v>
      </c>
      <c r="B104" s="1279">
        <v>7000015669</v>
      </c>
      <c r="C104" s="1281">
        <v>2060</v>
      </c>
      <c r="D104" s="1281">
        <v>210</v>
      </c>
      <c r="E104" s="1281">
        <v>510</v>
      </c>
      <c r="F104" s="1279" t="s">
        <v>591</v>
      </c>
      <c r="G104" s="1281">
        <v>150000210</v>
      </c>
      <c r="H104" s="1281">
        <v>995451</v>
      </c>
      <c r="I104" s="1257"/>
      <c r="J104" s="1281">
        <v>18</v>
      </c>
      <c r="K104" s="1258"/>
      <c r="L104" s="1279" t="s">
        <v>728</v>
      </c>
      <c r="M104" s="1281" t="s">
        <v>574</v>
      </c>
      <c r="N104" s="1281">
        <v>6</v>
      </c>
      <c r="O104" s="1257"/>
      <c r="P104" s="1328" t="str">
        <f t="shared" si="6"/>
        <v>Included</v>
      </c>
      <c r="Q104" s="1328">
        <f t="shared" si="7"/>
        <v>0</v>
      </c>
      <c r="R104" s="786">
        <f t="shared" si="8"/>
        <v>0</v>
      </c>
      <c r="S104" s="786">
        <f t="shared" si="9"/>
        <v>0</v>
      </c>
      <c r="T104" s="787"/>
      <c r="U104" s="787"/>
      <c r="AD104" s="935"/>
    </row>
    <row r="105" spans="1:30" s="786" customFormat="1" ht="40.5" customHeight="1">
      <c r="A105" s="1256">
        <f t="shared" si="4"/>
        <v>86</v>
      </c>
      <c r="B105" s="1279">
        <v>7000015669</v>
      </c>
      <c r="C105" s="1281">
        <v>2060</v>
      </c>
      <c r="D105" s="1281">
        <v>210</v>
      </c>
      <c r="E105" s="1281">
        <v>520</v>
      </c>
      <c r="F105" s="1279" t="s">
        <v>591</v>
      </c>
      <c r="G105" s="1281">
        <v>150000011</v>
      </c>
      <c r="H105" s="1281">
        <v>995429</v>
      </c>
      <c r="I105" s="1257"/>
      <c r="J105" s="1281">
        <v>18</v>
      </c>
      <c r="K105" s="1258"/>
      <c r="L105" s="1279" t="s">
        <v>729</v>
      </c>
      <c r="M105" s="1281" t="s">
        <v>574</v>
      </c>
      <c r="N105" s="1281">
        <v>1</v>
      </c>
      <c r="O105" s="1257"/>
      <c r="P105" s="1328" t="str">
        <f t="shared" si="6"/>
        <v>Included</v>
      </c>
      <c r="Q105" s="1328">
        <f t="shared" si="7"/>
        <v>0</v>
      </c>
      <c r="R105" s="786">
        <f t="shared" si="8"/>
        <v>0</v>
      </c>
      <c r="S105" s="786">
        <f t="shared" si="9"/>
        <v>0</v>
      </c>
      <c r="T105" s="787"/>
      <c r="U105" s="787"/>
      <c r="AD105" s="935"/>
    </row>
    <row r="106" spans="1:30" s="786" customFormat="1" ht="40.5" customHeight="1">
      <c r="A106" s="1256">
        <f t="shared" si="4"/>
        <v>87</v>
      </c>
      <c r="B106" s="1279">
        <v>7000015669</v>
      </c>
      <c r="C106" s="1281">
        <v>2060</v>
      </c>
      <c r="D106" s="1281">
        <v>210</v>
      </c>
      <c r="E106" s="1281">
        <v>530</v>
      </c>
      <c r="F106" s="1279" t="s">
        <v>591</v>
      </c>
      <c r="G106" s="1281">
        <v>150000013</v>
      </c>
      <c r="H106" s="1281">
        <v>995429</v>
      </c>
      <c r="I106" s="1257"/>
      <c r="J106" s="1281">
        <v>18</v>
      </c>
      <c r="K106" s="1258"/>
      <c r="L106" s="1279" t="s">
        <v>730</v>
      </c>
      <c r="M106" s="1281" t="s">
        <v>574</v>
      </c>
      <c r="N106" s="1281">
        <v>1</v>
      </c>
      <c r="O106" s="1257"/>
      <c r="P106" s="1328" t="str">
        <f t="shared" si="6"/>
        <v>Included</v>
      </c>
      <c r="Q106" s="1328">
        <f t="shared" si="7"/>
        <v>0</v>
      </c>
      <c r="R106" s="786">
        <f t="shared" si="8"/>
        <v>0</v>
      </c>
      <c r="S106" s="786">
        <f t="shared" si="9"/>
        <v>0</v>
      </c>
      <c r="T106" s="787"/>
      <c r="U106" s="787"/>
      <c r="AD106" s="935"/>
    </row>
    <row r="107" spans="1:30" s="786" customFormat="1" ht="40.5" customHeight="1">
      <c r="A107" s="1256">
        <f t="shared" si="4"/>
        <v>88</v>
      </c>
      <c r="B107" s="1279">
        <v>7000015669</v>
      </c>
      <c r="C107" s="1281">
        <v>2060</v>
      </c>
      <c r="D107" s="1281">
        <v>210</v>
      </c>
      <c r="E107" s="1281">
        <v>540</v>
      </c>
      <c r="F107" s="1279" t="s">
        <v>591</v>
      </c>
      <c r="G107" s="1281">
        <v>150000055</v>
      </c>
      <c r="H107" s="1281">
        <v>995432</v>
      </c>
      <c r="I107" s="1257"/>
      <c r="J107" s="1281">
        <v>18</v>
      </c>
      <c r="K107" s="1258"/>
      <c r="L107" s="1279" t="s">
        <v>731</v>
      </c>
      <c r="M107" s="1281" t="s">
        <v>574</v>
      </c>
      <c r="N107" s="1281">
        <v>1</v>
      </c>
      <c r="O107" s="1257"/>
      <c r="P107" s="1328" t="str">
        <f t="shared" si="6"/>
        <v>Included</v>
      </c>
      <c r="Q107" s="1328">
        <f t="shared" si="7"/>
        <v>0</v>
      </c>
      <c r="R107" s="786">
        <f t="shared" si="8"/>
        <v>0</v>
      </c>
      <c r="S107" s="786">
        <f t="shared" si="9"/>
        <v>0</v>
      </c>
      <c r="T107" s="787"/>
      <c r="U107" s="787"/>
      <c r="AD107" s="935"/>
    </row>
    <row r="108" spans="1:30" s="786" customFormat="1" ht="40.5" customHeight="1">
      <c r="A108" s="1256">
        <f t="shared" si="4"/>
        <v>89</v>
      </c>
      <c r="B108" s="1279">
        <v>7000015669</v>
      </c>
      <c r="C108" s="1281">
        <v>2060</v>
      </c>
      <c r="D108" s="1281">
        <v>210</v>
      </c>
      <c r="E108" s="1281">
        <v>550</v>
      </c>
      <c r="F108" s="1279" t="s">
        <v>591</v>
      </c>
      <c r="G108" s="1281">
        <v>150000056</v>
      </c>
      <c r="H108" s="1281">
        <v>995432</v>
      </c>
      <c r="I108" s="1257"/>
      <c r="J108" s="1281">
        <v>18</v>
      </c>
      <c r="K108" s="1258"/>
      <c r="L108" s="1279" t="s">
        <v>732</v>
      </c>
      <c r="M108" s="1281" t="s">
        <v>580</v>
      </c>
      <c r="N108" s="1281">
        <v>800</v>
      </c>
      <c r="O108" s="1257"/>
      <c r="P108" s="1328" t="str">
        <f t="shared" si="6"/>
        <v>Included</v>
      </c>
      <c r="Q108" s="1328">
        <f t="shared" si="7"/>
        <v>0</v>
      </c>
      <c r="R108" s="786">
        <f t="shared" si="8"/>
        <v>0</v>
      </c>
      <c r="S108" s="786">
        <f t="shared" si="9"/>
        <v>0</v>
      </c>
      <c r="T108" s="787"/>
      <c r="U108" s="787"/>
      <c r="AD108" s="935"/>
    </row>
    <row r="109" spans="1:30" s="786" customFormat="1" ht="40.5" customHeight="1">
      <c r="A109" s="1256">
        <f t="shared" si="4"/>
        <v>90</v>
      </c>
      <c r="B109" s="1279">
        <v>7000015669</v>
      </c>
      <c r="C109" s="1281">
        <v>2060</v>
      </c>
      <c r="D109" s="1281">
        <v>210</v>
      </c>
      <c r="E109" s="1281">
        <v>560</v>
      </c>
      <c r="F109" s="1279" t="s">
        <v>591</v>
      </c>
      <c r="G109" s="1281">
        <v>100003889</v>
      </c>
      <c r="H109" s="1281">
        <v>995428</v>
      </c>
      <c r="I109" s="1257"/>
      <c r="J109" s="1281">
        <v>18</v>
      </c>
      <c r="K109" s="1258"/>
      <c r="L109" s="1279" t="s">
        <v>806</v>
      </c>
      <c r="M109" s="1281" t="s">
        <v>581</v>
      </c>
      <c r="N109" s="1281">
        <v>400</v>
      </c>
      <c r="O109" s="1257"/>
      <c r="P109" s="1328" t="str">
        <f t="shared" si="6"/>
        <v>Included</v>
      </c>
      <c r="Q109" s="1328">
        <f t="shared" si="7"/>
        <v>0</v>
      </c>
      <c r="R109" s="786">
        <f t="shared" si="8"/>
        <v>0</v>
      </c>
      <c r="S109" s="786">
        <f t="shared" si="9"/>
        <v>0</v>
      </c>
      <c r="T109" s="787"/>
      <c r="U109" s="787"/>
      <c r="AD109" s="935"/>
    </row>
    <row r="110" spans="1:30" s="786" customFormat="1" ht="40.5" customHeight="1">
      <c r="A110" s="1256">
        <f t="shared" si="4"/>
        <v>91</v>
      </c>
      <c r="B110" s="1279">
        <v>7000015669</v>
      </c>
      <c r="C110" s="1281">
        <v>2060</v>
      </c>
      <c r="D110" s="1281">
        <v>210</v>
      </c>
      <c r="E110" s="1281">
        <v>570</v>
      </c>
      <c r="F110" s="1279" t="s">
        <v>591</v>
      </c>
      <c r="G110" s="1281">
        <v>150000174</v>
      </c>
      <c r="H110" s="1281">
        <v>995454</v>
      </c>
      <c r="I110" s="1257"/>
      <c r="J110" s="1281">
        <v>18</v>
      </c>
      <c r="K110" s="1258"/>
      <c r="L110" s="1279" t="s">
        <v>733</v>
      </c>
      <c r="M110" s="1281" t="s">
        <v>582</v>
      </c>
      <c r="N110" s="1281">
        <v>160</v>
      </c>
      <c r="O110" s="1257"/>
      <c r="P110" s="1328" t="str">
        <f t="shared" si="6"/>
        <v>Included</v>
      </c>
      <c r="Q110" s="1328">
        <f t="shared" si="7"/>
        <v>0</v>
      </c>
      <c r="R110" s="786">
        <f t="shared" si="8"/>
        <v>0</v>
      </c>
      <c r="S110" s="786">
        <f t="shared" si="9"/>
        <v>0</v>
      </c>
      <c r="T110" s="787"/>
      <c r="U110" s="787"/>
      <c r="AD110" s="935"/>
    </row>
    <row r="111" spans="1:30" s="786" customFormat="1" ht="40.5" customHeight="1">
      <c r="A111" s="1256">
        <f t="shared" si="4"/>
        <v>92</v>
      </c>
      <c r="B111" s="1279">
        <v>7000015669</v>
      </c>
      <c r="C111" s="1281">
        <v>2060</v>
      </c>
      <c r="D111" s="1281">
        <v>210</v>
      </c>
      <c r="E111" s="1281">
        <v>580</v>
      </c>
      <c r="F111" s="1279" t="s">
        <v>591</v>
      </c>
      <c r="G111" s="1281">
        <v>150000061</v>
      </c>
      <c r="H111" s="1281">
        <v>995477</v>
      </c>
      <c r="I111" s="1257"/>
      <c r="J111" s="1281">
        <v>18</v>
      </c>
      <c r="K111" s="1258"/>
      <c r="L111" s="1279" t="s">
        <v>734</v>
      </c>
      <c r="M111" s="1281" t="s">
        <v>582</v>
      </c>
      <c r="N111" s="1281">
        <v>40</v>
      </c>
      <c r="O111" s="1257"/>
      <c r="P111" s="1328" t="str">
        <f t="shared" si="6"/>
        <v>Included</v>
      </c>
      <c r="Q111" s="1328">
        <f t="shared" si="7"/>
        <v>0</v>
      </c>
      <c r="R111" s="786">
        <f t="shared" si="8"/>
        <v>0</v>
      </c>
      <c r="S111" s="786">
        <f t="shared" si="9"/>
        <v>0</v>
      </c>
      <c r="T111" s="787"/>
      <c r="U111" s="787"/>
      <c r="AD111" s="935"/>
    </row>
    <row r="112" spans="1:30" s="786" customFormat="1" ht="40.5" customHeight="1">
      <c r="A112" s="1256">
        <f t="shared" si="4"/>
        <v>93</v>
      </c>
      <c r="B112" s="1279">
        <v>7000015669</v>
      </c>
      <c r="C112" s="1281">
        <v>2060</v>
      </c>
      <c r="D112" s="1281">
        <v>210</v>
      </c>
      <c r="E112" s="1281">
        <v>590</v>
      </c>
      <c r="F112" s="1279" t="s">
        <v>591</v>
      </c>
      <c r="G112" s="1281">
        <v>150000066</v>
      </c>
      <c r="H112" s="1281">
        <v>995414</v>
      </c>
      <c r="I112" s="1257"/>
      <c r="J112" s="1281">
        <v>18</v>
      </c>
      <c r="K112" s="1258"/>
      <c r="L112" s="1279" t="s">
        <v>735</v>
      </c>
      <c r="M112" s="1281" t="s">
        <v>581</v>
      </c>
      <c r="N112" s="1281">
        <v>120</v>
      </c>
      <c r="O112" s="1257"/>
      <c r="P112" s="1328" t="str">
        <f t="shared" si="6"/>
        <v>Included</v>
      </c>
      <c r="Q112" s="1328">
        <f t="shared" si="7"/>
        <v>0</v>
      </c>
      <c r="R112" s="786">
        <f t="shared" si="8"/>
        <v>0</v>
      </c>
      <c r="S112" s="786">
        <f t="shared" si="9"/>
        <v>0</v>
      </c>
      <c r="T112" s="787"/>
      <c r="U112" s="787"/>
      <c r="AD112" s="935"/>
    </row>
    <row r="113" spans="1:30" s="786" customFormat="1" ht="40.5" customHeight="1">
      <c r="A113" s="1256">
        <f t="shared" si="4"/>
        <v>94</v>
      </c>
      <c r="B113" s="1279">
        <v>7000015669</v>
      </c>
      <c r="C113" s="1281">
        <v>2060</v>
      </c>
      <c r="D113" s="1281">
        <v>210</v>
      </c>
      <c r="E113" s="1281">
        <v>600</v>
      </c>
      <c r="F113" s="1279" t="s">
        <v>591</v>
      </c>
      <c r="G113" s="1281">
        <v>150000176</v>
      </c>
      <c r="H113" s="1281">
        <v>995454</v>
      </c>
      <c r="I113" s="1257"/>
      <c r="J113" s="1281">
        <v>18</v>
      </c>
      <c r="K113" s="1258"/>
      <c r="L113" s="1279" t="s">
        <v>736</v>
      </c>
      <c r="M113" s="1281" t="s">
        <v>582</v>
      </c>
      <c r="N113" s="1281">
        <v>50</v>
      </c>
      <c r="O113" s="1257"/>
      <c r="P113" s="1328" t="str">
        <f t="shared" si="6"/>
        <v>Included</v>
      </c>
      <c r="Q113" s="1328">
        <f t="shared" si="7"/>
        <v>0</v>
      </c>
      <c r="R113" s="786">
        <f t="shared" si="8"/>
        <v>0</v>
      </c>
      <c r="S113" s="786">
        <f t="shared" si="9"/>
        <v>0</v>
      </c>
      <c r="T113" s="787"/>
      <c r="U113" s="787"/>
      <c r="AD113" s="935"/>
    </row>
    <row r="114" spans="1:30" s="786" customFormat="1" ht="40.5" customHeight="1">
      <c r="A114" s="1256">
        <f t="shared" si="4"/>
        <v>95</v>
      </c>
      <c r="B114" s="1279">
        <v>7000015669</v>
      </c>
      <c r="C114" s="1281">
        <v>2060</v>
      </c>
      <c r="D114" s="1281">
        <v>210</v>
      </c>
      <c r="E114" s="1281">
        <v>610</v>
      </c>
      <c r="F114" s="1279" t="s">
        <v>591</v>
      </c>
      <c r="G114" s="1281">
        <v>150000062</v>
      </c>
      <c r="H114" s="1281">
        <v>995462</v>
      </c>
      <c r="I114" s="1257"/>
      <c r="J114" s="1281">
        <v>18</v>
      </c>
      <c r="K114" s="1258"/>
      <c r="L114" s="1279" t="s">
        <v>737</v>
      </c>
      <c r="M114" s="1281" t="s">
        <v>582</v>
      </c>
      <c r="N114" s="1281">
        <v>160</v>
      </c>
      <c r="O114" s="1257"/>
      <c r="P114" s="1328" t="str">
        <f t="shared" si="6"/>
        <v>Included</v>
      </c>
      <c r="Q114" s="1328">
        <f t="shared" si="7"/>
        <v>0</v>
      </c>
      <c r="R114" s="786">
        <f t="shared" si="8"/>
        <v>0</v>
      </c>
      <c r="S114" s="786">
        <f t="shared" si="9"/>
        <v>0</v>
      </c>
      <c r="T114" s="787"/>
      <c r="U114" s="787"/>
      <c r="AD114" s="935"/>
    </row>
    <row r="115" spans="1:30" s="786" customFormat="1" ht="40.5" customHeight="1">
      <c r="A115" s="1256">
        <f t="shared" si="4"/>
        <v>96</v>
      </c>
      <c r="B115" s="1279">
        <v>7000015669</v>
      </c>
      <c r="C115" s="1281">
        <v>2060</v>
      </c>
      <c r="D115" s="1281">
        <v>210</v>
      </c>
      <c r="E115" s="1281">
        <v>620</v>
      </c>
      <c r="F115" s="1279" t="s">
        <v>591</v>
      </c>
      <c r="G115" s="1281">
        <v>150000175</v>
      </c>
      <c r="H115" s="1281">
        <v>995421</v>
      </c>
      <c r="I115" s="1257"/>
      <c r="J115" s="1281">
        <v>18</v>
      </c>
      <c r="K115" s="1258"/>
      <c r="L115" s="1279" t="s">
        <v>738</v>
      </c>
      <c r="M115" s="1281" t="s">
        <v>582</v>
      </c>
      <c r="N115" s="1281">
        <v>30</v>
      </c>
      <c r="O115" s="1257"/>
      <c r="P115" s="1328" t="str">
        <f t="shared" si="6"/>
        <v>Included</v>
      </c>
      <c r="Q115" s="1328">
        <f t="shared" si="7"/>
        <v>0</v>
      </c>
      <c r="R115" s="786">
        <f t="shared" si="8"/>
        <v>0</v>
      </c>
      <c r="S115" s="786">
        <f t="shared" si="9"/>
        <v>0</v>
      </c>
      <c r="T115" s="787"/>
      <c r="U115" s="787"/>
      <c r="AD115" s="935"/>
    </row>
    <row r="116" spans="1:30" s="786" customFormat="1" ht="40.5" customHeight="1">
      <c r="A116" s="1256">
        <f t="shared" si="4"/>
        <v>97</v>
      </c>
      <c r="B116" s="1279">
        <v>7000015669</v>
      </c>
      <c r="C116" s="1281">
        <v>2060</v>
      </c>
      <c r="D116" s="1281">
        <v>210</v>
      </c>
      <c r="E116" s="1281">
        <v>630</v>
      </c>
      <c r="F116" s="1279" t="s">
        <v>591</v>
      </c>
      <c r="G116" s="1281">
        <v>150000067</v>
      </c>
      <c r="H116" s="1281">
        <v>998739</v>
      </c>
      <c r="I116" s="1257"/>
      <c r="J116" s="1281">
        <v>18</v>
      </c>
      <c r="K116" s="1258"/>
      <c r="L116" s="1279" t="s">
        <v>739</v>
      </c>
      <c r="M116" s="1281" t="s">
        <v>574</v>
      </c>
      <c r="N116" s="1281">
        <v>1</v>
      </c>
      <c r="O116" s="1257"/>
      <c r="P116" s="1328" t="str">
        <f t="shared" si="6"/>
        <v>Included</v>
      </c>
      <c r="Q116" s="1328">
        <f t="shared" si="7"/>
        <v>0</v>
      </c>
      <c r="R116" s="786">
        <f t="shared" si="8"/>
        <v>0</v>
      </c>
      <c r="S116" s="786">
        <f t="shared" si="9"/>
        <v>0</v>
      </c>
      <c r="T116" s="787"/>
      <c r="U116" s="787"/>
      <c r="AD116" s="935"/>
    </row>
    <row r="117" spans="1:30" s="786" customFormat="1" ht="40.5" customHeight="1">
      <c r="A117" s="1256">
        <f t="shared" si="4"/>
        <v>98</v>
      </c>
      <c r="B117" s="1279">
        <v>7000015669</v>
      </c>
      <c r="C117" s="1281">
        <v>2070</v>
      </c>
      <c r="D117" s="1281">
        <v>220</v>
      </c>
      <c r="E117" s="1281">
        <v>10</v>
      </c>
      <c r="F117" s="1279" t="s">
        <v>748</v>
      </c>
      <c r="G117" s="1281">
        <v>150000088</v>
      </c>
      <c r="H117" s="1281">
        <v>998736</v>
      </c>
      <c r="I117" s="1257"/>
      <c r="J117" s="1281">
        <v>18</v>
      </c>
      <c r="K117" s="1258"/>
      <c r="L117" s="1279" t="s">
        <v>786</v>
      </c>
      <c r="M117" s="1281" t="s">
        <v>574</v>
      </c>
      <c r="N117" s="1281">
        <v>2</v>
      </c>
      <c r="O117" s="1257"/>
      <c r="P117" s="1328" t="str">
        <f t="shared" si="6"/>
        <v>Included</v>
      </c>
      <c r="Q117" s="1328">
        <f t="shared" si="7"/>
        <v>0</v>
      </c>
      <c r="R117" s="786">
        <f t="shared" si="8"/>
        <v>0</v>
      </c>
      <c r="S117" s="786">
        <f t="shared" si="9"/>
        <v>0</v>
      </c>
      <c r="T117" s="787"/>
      <c r="U117" s="787"/>
      <c r="AD117" s="935"/>
    </row>
    <row r="118" spans="1:30" s="786" customFormat="1" ht="40.5" customHeight="1">
      <c r="A118" s="1256">
        <f t="shared" si="4"/>
        <v>99</v>
      </c>
      <c r="B118" s="1279">
        <v>7000015669</v>
      </c>
      <c r="C118" s="1281">
        <v>2070</v>
      </c>
      <c r="D118" s="1281">
        <v>220</v>
      </c>
      <c r="E118" s="1281">
        <v>20</v>
      </c>
      <c r="F118" s="1279" t="s">
        <v>748</v>
      </c>
      <c r="G118" s="1281">
        <v>100003351</v>
      </c>
      <c r="H118" s="1281">
        <v>998736</v>
      </c>
      <c r="I118" s="1257"/>
      <c r="J118" s="1281">
        <v>18</v>
      </c>
      <c r="K118" s="1258"/>
      <c r="L118" s="1279" t="s">
        <v>687</v>
      </c>
      <c r="M118" s="1281" t="s">
        <v>575</v>
      </c>
      <c r="N118" s="1281">
        <v>2</v>
      </c>
      <c r="O118" s="1257"/>
      <c r="P118" s="1328" t="str">
        <f t="shared" si="6"/>
        <v>Included</v>
      </c>
      <c r="Q118" s="1328">
        <f t="shared" si="7"/>
        <v>0</v>
      </c>
      <c r="R118" s="786">
        <f t="shared" si="8"/>
        <v>0</v>
      </c>
      <c r="S118" s="786">
        <f t="shared" si="9"/>
        <v>0</v>
      </c>
      <c r="T118" s="787"/>
      <c r="U118" s="787"/>
      <c r="AD118" s="935"/>
    </row>
    <row r="119" spans="1:30" s="786" customFormat="1" ht="40.5" customHeight="1">
      <c r="A119" s="1256">
        <f t="shared" si="4"/>
        <v>100</v>
      </c>
      <c r="B119" s="1279">
        <v>7000015669</v>
      </c>
      <c r="C119" s="1281">
        <v>2070</v>
      </c>
      <c r="D119" s="1281">
        <v>220</v>
      </c>
      <c r="E119" s="1281">
        <v>30</v>
      </c>
      <c r="F119" s="1279" t="s">
        <v>748</v>
      </c>
      <c r="G119" s="1281">
        <v>100005726</v>
      </c>
      <c r="H119" s="1281">
        <v>998736</v>
      </c>
      <c r="I119" s="1257"/>
      <c r="J119" s="1281">
        <v>18</v>
      </c>
      <c r="K119" s="1258"/>
      <c r="L119" s="1279" t="s">
        <v>787</v>
      </c>
      <c r="M119" s="1281" t="s">
        <v>574</v>
      </c>
      <c r="N119" s="1281">
        <v>6</v>
      </c>
      <c r="O119" s="1257"/>
      <c r="P119" s="1328" t="str">
        <f t="shared" si="6"/>
        <v>Included</v>
      </c>
      <c r="Q119" s="1328">
        <f t="shared" si="7"/>
        <v>0</v>
      </c>
      <c r="R119" s="786">
        <f t="shared" si="8"/>
        <v>0</v>
      </c>
      <c r="S119" s="786">
        <f t="shared" si="9"/>
        <v>0</v>
      </c>
      <c r="T119" s="787"/>
      <c r="U119" s="787"/>
      <c r="AD119" s="935"/>
    </row>
    <row r="120" spans="1:30" s="786" customFormat="1" ht="40.5" customHeight="1">
      <c r="A120" s="1256">
        <f t="shared" si="4"/>
        <v>101</v>
      </c>
      <c r="B120" s="1279">
        <v>7000015669</v>
      </c>
      <c r="C120" s="1281">
        <v>2070</v>
      </c>
      <c r="D120" s="1281">
        <v>220</v>
      </c>
      <c r="E120" s="1281">
        <v>40</v>
      </c>
      <c r="F120" s="1279" t="s">
        <v>748</v>
      </c>
      <c r="G120" s="1281">
        <v>150000525</v>
      </c>
      <c r="H120" s="1281">
        <v>998736</v>
      </c>
      <c r="I120" s="1257"/>
      <c r="J120" s="1281">
        <v>18</v>
      </c>
      <c r="K120" s="1258"/>
      <c r="L120" s="1279" t="s">
        <v>694</v>
      </c>
      <c r="M120" s="1281" t="s">
        <v>574</v>
      </c>
      <c r="N120" s="1281">
        <v>18</v>
      </c>
      <c r="O120" s="1257"/>
      <c r="P120" s="1328" t="str">
        <f t="shared" si="6"/>
        <v>Included</v>
      </c>
      <c r="Q120" s="1328">
        <f t="shared" si="7"/>
        <v>0</v>
      </c>
      <c r="R120" s="786">
        <f t="shared" si="8"/>
        <v>0</v>
      </c>
      <c r="S120" s="786">
        <f t="shared" si="9"/>
        <v>0</v>
      </c>
      <c r="T120" s="787"/>
      <c r="U120" s="787"/>
      <c r="AD120" s="935"/>
    </row>
    <row r="121" spans="1:30" s="786" customFormat="1" ht="40.5" customHeight="1">
      <c r="A121" s="1256">
        <f t="shared" si="4"/>
        <v>102</v>
      </c>
      <c r="B121" s="1279">
        <v>7000015669</v>
      </c>
      <c r="C121" s="1281">
        <v>2070</v>
      </c>
      <c r="D121" s="1281">
        <v>220</v>
      </c>
      <c r="E121" s="1281">
        <v>50</v>
      </c>
      <c r="F121" s="1279" t="s">
        <v>748</v>
      </c>
      <c r="G121" s="1281">
        <v>150000168</v>
      </c>
      <c r="H121" s="1281">
        <v>998736</v>
      </c>
      <c r="I121" s="1257"/>
      <c r="J121" s="1281">
        <v>18</v>
      </c>
      <c r="K121" s="1258"/>
      <c r="L121" s="1279" t="s">
        <v>692</v>
      </c>
      <c r="M121" s="1281" t="s">
        <v>574</v>
      </c>
      <c r="N121" s="1281">
        <v>6</v>
      </c>
      <c r="O121" s="1257"/>
      <c r="P121" s="1328" t="str">
        <f t="shared" si="6"/>
        <v>Included</v>
      </c>
      <c r="Q121" s="1328">
        <f t="shared" si="7"/>
        <v>0</v>
      </c>
      <c r="R121" s="786">
        <f t="shared" si="8"/>
        <v>0</v>
      </c>
      <c r="S121" s="786">
        <f t="shared" si="9"/>
        <v>0</v>
      </c>
      <c r="T121" s="787"/>
      <c r="U121" s="787"/>
      <c r="AD121" s="935"/>
    </row>
    <row r="122" spans="1:30" s="786" customFormat="1" ht="40.5" customHeight="1">
      <c r="A122" s="1256">
        <f t="shared" si="4"/>
        <v>103</v>
      </c>
      <c r="B122" s="1279">
        <v>7000015669</v>
      </c>
      <c r="C122" s="1281">
        <v>2070</v>
      </c>
      <c r="D122" s="1281">
        <v>220</v>
      </c>
      <c r="E122" s="1281">
        <v>60</v>
      </c>
      <c r="F122" s="1279" t="s">
        <v>748</v>
      </c>
      <c r="G122" s="1281">
        <v>100003870</v>
      </c>
      <c r="H122" s="1281">
        <v>998736</v>
      </c>
      <c r="I122" s="1257"/>
      <c r="J122" s="1281">
        <v>18</v>
      </c>
      <c r="K122" s="1258"/>
      <c r="L122" s="1279" t="s">
        <v>697</v>
      </c>
      <c r="M122" s="1281" t="s">
        <v>574</v>
      </c>
      <c r="N122" s="1281">
        <v>4</v>
      </c>
      <c r="O122" s="1257"/>
      <c r="P122" s="1328" t="str">
        <f t="shared" si="6"/>
        <v>Included</v>
      </c>
      <c r="Q122" s="1328">
        <f t="shared" si="7"/>
        <v>0</v>
      </c>
      <c r="R122" s="786">
        <f t="shared" si="8"/>
        <v>0</v>
      </c>
      <c r="S122" s="786">
        <f t="shared" si="9"/>
        <v>0</v>
      </c>
      <c r="T122" s="787"/>
      <c r="U122" s="787"/>
      <c r="AD122" s="935"/>
    </row>
    <row r="123" spans="1:30" s="786" customFormat="1" ht="40.5" customHeight="1">
      <c r="A123" s="1256">
        <f t="shared" si="4"/>
        <v>104</v>
      </c>
      <c r="B123" s="1279">
        <v>7000015669</v>
      </c>
      <c r="C123" s="1281">
        <v>2070</v>
      </c>
      <c r="D123" s="1281">
        <v>220</v>
      </c>
      <c r="E123" s="1281">
        <v>70</v>
      </c>
      <c r="F123" s="1279" t="s">
        <v>748</v>
      </c>
      <c r="G123" s="1281">
        <v>150000121</v>
      </c>
      <c r="H123" s="1281">
        <v>998736</v>
      </c>
      <c r="I123" s="1257"/>
      <c r="J123" s="1281">
        <v>18</v>
      </c>
      <c r="K123" s="1258"/>
      <c r="L123" s="1279" t="s">
        <v>698</v>
      </c>
      <c r="M123" s="1281" t="s">
        <v>574</v>
      </c>
      <c r="N123" s="1281">
        <v>4</v>
      </c>
      <c r="O123" s="1257"/>
      <c r="P123" s="1328" t="str">
        <f t="shared" si="6"/>
        <v>Included</v>
      </c>
      <c r="Q123" s="1328">
        <f t="shared" si="7"/>
        <v>0</v>
      </c>
      <c r="R123" s="786">
        <f t="shared" si="8"/>
        <v>0</v>
      </c>
      <c r="S123" s="786">
        <f t="shared" si="9"/>
        <v>0</v>
      </c>
      <c r="T123" s="787"/>
      <c r="U123" s="787"/>
      <c r="AD123" s="935"/>
    </row>
    <row r="124" spans="1:30" s="786" customFormat="1" ht="40.5" customHeight="1">
      <c r="A124" s="1256">
        <f t="shared" si="4"/>
        <v>105</v>
      </c>
      <c r="B124" s="1279">
        <v>7000015669</v>
      </c>
      <c r="C124" s="1281">
        <v>2070</v>
      </c>
      <c r="D124" s="1281">
        <v>220</v>
      </c>
      <c r="E124" s="1281">
        <v>80</v>
      </c>
      <c r="F124" s="1279" t="s">
        <v>748</v>
      </c>
      <c r="G124" s="1281">
        <v>150000035</v>
      </c>
      <c r="H124" s="1281">
        <v>998739</v>
      </c>
      <c r="I124" s="1257"/>
      <c r="J124" s="1281">
        <v>18</v>
      </c>
      <c r="K124" s="1258"/>
      <c r="L124" s="1279" t="s">
        <v>702</v>
      </c>
      <c r="M124" s="1281" t="s">
        <v>582</v>
      </c>
      <c r="N124" s="1281">
        <v>100</v>
      </c>
      <c r="O124" s="1257"/>
      <c r="P124" s="1328" t="str">
        <f t="shared" si="6"/>
        <v>Included</v>
      </c>
      <c r="Q124" s="1328">
        <f t="shared" si="7"/>
        <v>0</v>
      </c>
      <c r="R124" s="786">
        <f t="shared" si="8"/>
        <v>0</v>
      </c>
      <c r="S124" s="786">
        <f t="shared" si="9"/>
        <v>0</v>
      </c>
      <c r="T124" s="787"/>
      <c r="U124" s="787"/>
      <c r="AD124" s="935"/>
    </row>
    <row r="125" spans="1:30" s="786" customFormat="1" ht="40.5" customHeight="1">
      <c r="A125" s="1256">
        <f t="shared" si="4"/>
        <v>106</v>
      </c>
      <c r="B125" s="1279">
        <v>7000015669</v>
      </c>
      <c r="C125" s="1281">
        <v>2070</v>
      </c>
      <c r="D125" s="1281">
        <v>220</v>
      </c>
      <c r="E125" s="1281">
        <v>90</v>
      </c>
      <c r="F125" s="1279" t="s">
        <v>748</v>
      </c>
      <c r="G125" s="1281">
        <v>150000139</v>
      </c>
      <c r="H125" s="1281">
        <v>998739</v>
      </c>
      <c r="I125" s="1257"/>
      <c r="J125" s="1281">
        <v>18</v>
      </c>
      <c r="K125" s="1258"/>
      <c r="L125" s="1279" t="s">
        <v>703</v>
      </c>
      <c r="M125" s="1281" t="s">
        <v>582</v>
      </c>
      <c r="N125" s="1281">
        <v>200</v>
      </c>
      <c r="O125" s="1257"/>
      <c r="P125" s="1328" t="str">
        <f t="shared" si="6"/>
        <v>Included</v>
      </c>
      <c r="Q125" s="1328">
        <f t="shared" si="7"/>
        <v>0</v>
      </c>
      <c r="R125" s="786">
        <f t="shared" si="8"/>
        <v>0</v>
      </c>
      <c r="S125" s="786">
        <f t="shared" si="9"/>
        <v>0</v>
      </c>
      <c r="T125" s="787"/>
      <c r="U125" s="787"/>
      <c r="AD125" s="935"/>
    </row>
    <row r="126" spans="1:30" s="786" customFormat="1" ht="40.5" customHeight="1">
      <c r="A126" s="1256">
        <f t="shared" si="4"/>
        <v>107</v>
      </c>
      <c r="B126" s="1279">
        <v>7000015669</v>
      </c>
      <c r="C126" s="1281">
        <v>2070</v>
      </c>
      <c r="D126" s="1281">
        <v>220</v>
      </c>
      <c r="E126" s="1281">
        <v>100</v>
      </c>
      <c r="F126" s="1279" t="s">
        <v>748</v>
      </c>
      <c r="G126" s="1281">
        <v>100007161</v>
      </c>
      <c r="H126" s="1281">
        <v>998739</v>
      </c>
      <c r="I126" s="1257"/>
      <c r="J126" s="1281">
        <v>18</v>
      </c>
      <c r="K126" s="1258"/>
      <c r="L126" s="1279" t="s">
        <v>674</v>
      </c>
      <c r="M126" s="1281" t="s">
        <v>574</v>
      </c>
      <c r="N126" s="1281">
        <v>8</v>
      </c>
      <c r="O126" s="1257"/>
      <c r="P126" s="1328" t="str">
        <f t="shared" si="6"/>
        <v>Included</v>
      </c>
      <c r="Q126" s="1328">
        <f t="shared" si="7"/>
        <v>0</v>
      </c>
      <c r="R126" s="786">
        <f t="shared" si="8"/>
        <v>0</v>
      </c>
      <c r="S126" s="786">
        <f t="shared" si="9"/>
        <v>0</v>
      </c>
      <c r="T126" s="787"/>
      <c r="U126" s="787"/>
      <c r="AD126" s="935"/>
    </row>
    <row r="127" spans="1:30" s="786" customFormat="1" ht="40.5" customHeight="1">
      <c r="A127" s="1256">
        <f t="shared" si="4"/>
        <v>108</v>
      </c>
      <c r="B127" s="1279">
        <v>7000015669</v>
      </c>
      <c r="C127" s="1281">
        <v>2070</v>
      </c>
      <c r="D127" s="1281">
        <v>220</v>
      </c>
      <c r="E127" s="1281">
        <v>110</v>
      </c>
      <c r="F127" s="1279" t="s">
        <v>748</v>
      </c>
      <c r="G127" s="1281">
        <v>100003291</v>
      </c>
      <c r="H127" s="1281">
        <v>998731</v>
      </c>
      <c r="I127" s="1257"/>
      <c r="J127" s="1281">
        <v>18</v>
      </c>
      <c r="K127" s="1258"/>
      <c r="L127" s="1279" t="s">
        <v>719</v>
      </c>
      <c r="M127" s="1281" t="s">
        <v>601</v>
      </c>
      <c r="N127" s="1281">
        <v>240</v>
      </c>
      <c r="O127" s="1257"/>
      <c r="P127" s="1328" t="str">
        <f t="shared" si="6"/>
        <v>Included</v>
      </c>
      <c r="Q127" s="1328">
        <f t="shared" si="7"/>
        <v>0</v>
      </c>
      <c r="R127" s="786">
        <f t="shared" si="8"/>
        <v>0</v>
      </c>
      <c r="S127" s="786">
        <f t="shared" si="9"/>
        <v>0</v>
      </c>
      <c r="T127" s="787"/>
      <c r="U127" s="787"/>
      <c r="AD127" s="935"/>
    </row>
    <row r="128" spans="1:30" s="786" customFormat="1" ht="40.5" customHeight="1">
      <c r="A128" s="1256">
        <f t="shared" si="4"/>
        <v>109</v>
      </c>
      <c r="B128" s="1279">
        <v>7000015669</v>
      </c>
      <c r="C128" s="1281">
        <v>2070</v>
      </c>
      <c r="D128" s="1281">
        <v>220</v>
      </c>
      <c r="E128" s="1281">
        <v>120</v>
      </c>
      <c r="F128" s="1279" t="s">
        <v>748</v>
      </c>
      <c r="G128" s="1281">
        <v>100003877</v>
      </c>
      <c r="H128" s="1281">
        <v>998731</v>
      </c>
      <c r="I128" s="1257"/>
      <c r="J128" s="1281">
        <v>18</v>
      </c>
      <c r="K128" s="1258"/>
      <c r="L128" s="1279" t="s">
        <v>720</v>
      </c>
      <c r="M128" s="1281" t="s">
        <v>578</v>
      </c>
      <c r="N128" s="1281">
        <v>0.06</v>
      </c>
      <c r="O128" s="1257"/>
      <c r="P128" s="1328" t="str">
        <f t="shared" si="6"/>
        <v>Included</v>
      </c>
      <c r="Q128" s="1328">
        <f t="shared" si="7"/>
        <v>0</v>
      </c>
      <c r="R128" s="786">
        <f t="shared" si="8"/>
        <v>0</v>
      </c>
      <c r="S128" s="786">
        <f t="shared" si="9"/>
        <v>0</v>
      </c>
      <c r="T128" s="787"/>
      <c r="U128" s="787"/>
      <c r="AD128" s="935"/>
    </row>
    <row r="129" spans="1:30" s="786" customFormat="1" ht="40.5" customHeight="1">
      <c r="A129" s="1256">
        <f t="shared" si="4"/>
        <v>110</v>
      </c>
      <c r="B129" s="1279">
        <v>7000015669</v>
      </c>
      <c r="C129" s="1281">
        <v>2070</v>
      </c>
      <c r="D129" s="1281">
        <v>220</v>
      </c>
      <c r="E129" s="1281">
        <v>130</v>
      </c>
      <c r="F129" s="1279" t="s">
        <v>748</v>
      </c>
      <c r="G129" s="1281">
        <v>150000085</v>
      </c>
      <c r="H129" s="1281">
        <v>995451</v>
      </c>
      <c r="I129" s="1257"/>
      <c r="J129" s="1281">
        <v>18</v>
      </c>
      <c r="K129" s="1258"/>
      <c r="L129" s="1279" t="s">
        <v>788</v>
      </c>
      <c r="M129" s="1281" t="s">
        <v>574</v>
      </c>
      <c r="N129" s="1281">
        <v>2</v>
      </c>
      <c r="O129" s="1257"/>
      <c r="P129" s="1328" t="str">
        <f t="shared" si="6"/>
        <v>Included</v>
      </c>
      <c r="Q129" s="1328">
        <f t="shared" si="7"/>
        <v>0</v>
      </c>
      <c r="R129" s="786">
        <f t="shared" si="8"/>
        <v>0</v>
      </c>
      <c r="S129" s="786">
        <f t="shared" si="9"/>
        <v>0</v>
      </c>
      <c r="T129" s="787"/>
      <c r="U129" s="787"/>
      <c r="AD129" s="935"/>
    </row>
    <row r="130" spans="1:30" s="786" customFormat="1" ht="40.5" customHeight="1">
      <c r="A130" s="1256">
        <f t="shared" si="4"/>
        <v>111</v>
      </c>
      <c r="B130" s="1279">
        <v>7000015669</v>
      </c>
      <c r="C130" s="1281">
        <v>2070</v>
      </c>
      <c r="D130" s="1281">
        <v>220</v>
      </c>
      <c r="E130" s="1281">
        <v>140</v>
      </c>
      <c r="F130" s="1279" t="s">
        <v>748</v>
      </c>
      <c r="G130" s="1281">
        <v>150000011</v>
      </c>
      <c r="H130" s="1281">
        <v>995429</v>
      </c>
      <c r="I130" s="1257"/>
      <c r="J130" s="1281">
        <v>18</v>
      </c>
      <c r="K130" s="1258"/>
      <c r="L130" s="1279" t="s">
        <v>729</v>
      </c>
      <c r="M130" s="1281" t="s">
        <v>574</v>
      </c>
      <c r="N130" s="1281">
        <v>2</v>
      </c>
      <c r="O130" s="1257"/>
      <c r="P130" s="1328" t="str">
        <f t="shared" si="6"/>
        <v>Included</v>
      </c>
      <c r="Q130" s="1328">
        <f t="shared" si="7"/>
        <v>0</v>
      </c>
      <c r="R130" s="786">
        <f t="shared" si="8"/>
        <v>0</v>
      </c>
      <c r="S130" s="786">
        <f t="shared" si="9"/>
        <v>0</v>
      </c>
      <c r="T130" s="787"/>
      <c r="U130" s="787"/>
      <c r="AD130" s="935"/>
    </row>
    <row r="131" spans="1:30" s="786" customFormat="1" ht="40.5" customHeight="1">
      <c r="A131" s="1256">
        <f t="shared" si="4"/>
        <v>112</v>
      </c>
      <c r="B131" s="1279">
        <v>7000015669</v>
      </c>
      <c r="C131" s="1281">
        <v>2070</v>
      </c>
      <c r="D131" s="1281">
        <v>220</v>
      </c>
      <c r="E131" s="1281">
        <v>150</v>
      </c>
      <c r="F131" s="1279" t="s">
        <v>748</v>
      </c>
      <c r="G131" s="1281">
        <v>150000013</v>
      </c>
      <c r="H131" s="1281">
        <v>995429</v>
      </c>
      <c r="I131" s="1257"/>
      <c r="J131" s="1281">
        <v>18</v>
      </c>
      <c r="K131" s="1258"/>
      <c r="L131" s="1279" t="s">
        <v>730</v>
      </c>
      <c r="M131" s="1281" t="s">
        <v>574</v>
      </c>
      <c r="N131" s="1281">
        <v>2</v>
      </c>
      <c r="O131" s="1257"/>
      <c r="P131" s="1328" t="str">
        <f t="shared" si="6"/>
        <v>Included</v>
      </c>
      <c r="Q131" s="1328">
        <f t="shared" si="7"/>
        <v>0</v>
      </c>
      <c r="R131" s="786">
        <f t="shared" si="8"/>
        <v>0</v>
      </c>
      <c r="S131" s="786">
        <f t="shared" si="9"/>
        <v>0</v>
      </c>
      <c r="T131" s="787"/>
      <c r="U131" s="787"/>
      <c r="AD131" s="935"/>
    </row>
    <row r="132" spans="1:30" s="786" customFormat="1" ht="40.5" customHeight="1">
      <c r="A132" s="1256">
        <f t="shared" si="4"/>
        <v>113</v>
      </c>
      <c r="B132" s="1279">
        <v>7000015669</v>
      </c>
      <c r="C132" s="1281">
        <v>2070</v>
      </c>
      <c r="D132" s="1281">
        <v>220</v>
      </c>
      <c r="E132" s="1281">
        <v>160</v>
      </c>
      <c r="F132" s="1279" t="s">
        <v>748</v>
      </c>
      <c r="G132" s="1281">
        <v>100003293</v>
      </c>
      <c r="H132" s="1281">
        <v>995429</v>
      </c>
      <c r="I132" s="1257"/>
      <c r="J132" s="1281">
        <v>18</v>
      </c>
      <c r="K132" s="1258"/>
      <c r="L132" s="1279" t="s">
        <v>789</v>
      </c>
      <c r="M132" s="1281" t="s">
        <v>575</v>
      </c>
      <c r="N132" s="1281">
        <v>2</v>
      </c>
      <c r="O132" s="1257"/>
      <c r="P132" s="1328" t="str">
        <f t="shared" si="6"/>
        <v>Included</v>
      </c>
      <c r="Q132" s="1328">
        <f t="shared" si="7"/>
        <v>0</v>
      </c>
      <c r="R132" s="786">
        <f t="shared" si="8"/>
        <v>0</v>
      </c>
      <c r="S132" s="786">
        <f t="shared" si="9"/>
        <v>0</v>
      </c>
      <c r="T132" s="787"/>
      <c r="U132" s="787"/>
      <c r="AD132" s="935"/>
    </row>
    <row r="133" spans="1:30" s="786" customFormat="1" ht="40.5" customHeight="1">
      <c r="A133" s="1256">
        <f t="shared" si="4"/>
        <v>114</v>
      </c>
      <c r="B133" s="1279">
        <v>7000015669</v>
      </c>
      <c r="C133" s="1281">
        <v>2070</v>
      </c>
      <c r="D133" s="1281">
        <v>220</v>
      </c>
      <c r="E133" s="1281">
        <v>180</v>
      </c>
      <c r="F133" s="1279" t="s">
        <v>748</v>
      </c>
      <c r="G133" s="1281">
        <v>100017859</v>
      </c>
      <c r="H133" s="1281">
        <v>998335</v>
      </c>
      <c r="I133" s="1257"/>
      <c r="J133" s="1281">
        <v>18</v>
      </c>
      <c r="K133" s="1258"/>
      <c r="L133" s="1279" t="s">
        <v>795</v>
      </c>
      <c r="M133" s="1281" t="s">
        <v>574</v>
      </c>
      <c r="N133" s="1281">
        <v>2</v>
      </c>
      <c r="O133" s="1257"/>
      <c r="P133" s="1328" t="str">
        <f t="shared" si="6"/>
        <v>Included</v>
      </c>
      <c r="Q133" s="1328">
        <f t="shared" si="7"/>
        <v>0</v>
      </c>
      <c r="R133" s="786">
        <f t="shared" si="8"/>
        <v>0</v>
      </c>
      <c r="S133" s="786">
        <f t="shared" si="9"/>
        <v>0</v>
      </c>
      <c r="T133" s="787"/>
      <c r="U133" s="787"/>
      <c r="AD133" s="935"/>
    </row>
    <row r="134" spans="1:30" s="786" customFormat="1" ht="40.5" customHeight="1">
      <c r="A134" s="1256">
        <f t="shared" si="4"/>
        <v>115</v>
      </c>
      <c r="B134" s="1279">
        <v>7000015669</v>
      </c>
      <c r="C134" s="1281">
        <v>2080</v>
      </c>
      <c r="D134" s="1281">
        <v>230</v>
      </c>
      <c r="E134" s="1281">
        <v>10</v>
      </c>
      <c r="F134" s="1279" t="s">
        <v>749</v>
      </c>
      <c r="G134" s="1281">
        <v>100003268</v>
      </c>
      <c r="H134" s="1281">
        <v>998736</v>
      </c>
      <c r="I134" s="1257"/>
      <c r="J134" s="1281">
        <v>18</v>
      </c>
      <c r="K134" s="1258"/>
      <c r="L134" s="1279" t="s">
        <v>790</v>
      </c>
      <c r="M134" s="1281" t="s">
        <v>574</v>
      </c>
      <c r="N134" s="1281">
        <v>1</v>
      </c>
      <c r="O134" s="1257"/>
      <c r="P134" s="1328" t="str">
        <f t="shared" si="6"/>
        <v>Included</v>
      </c>
      <c r="Q134" s="1328">
        <f t="shared" si="7"/>
        <v>0</v>
      </c>
      <c r="R134" s="786">
        <f t="shared" si="8"/>
        <v>0</v>
      </c>
      <c r="S134" s="786">
        <f t="shared" si="9"/>
        <v>0</v>
      </c>
      <c r="T134" s="787"/>
      <c r="U134" s="787"/>
      <c r="AD134" s="935"/>
    </row>
    <row r="135" spans="1:30" s="786" customFormat="1" ht="40.5" customHeight="1">
      <c r="A135" s="1256">
        <f t="shared" si="4"/>
        <v>116</v>
      </c>
      <c r="B135" s="1279">
        <v>7000015669</v>
      </c>
      <c r="C135" s="1281">
        <v>2080</v>
      </c>
      <c r="D135" s="1281">
        <v>230</v>
      </c>
      <c r="E135" s="1281">
        <v>20</v>
      </c>
      <c r="F135" s="1279" t="s">
        <v>749</v>
      </c>
      <c r="G135" s="1281">
        <v>150000005</v>
      </c>
      <c r="H135" s="1281">
        <v>998736</v>
      </c>
      <c r="I135" s="1257"/>
      <c r="J135" s="1281">
        <v>18</v>
      </c>
      <c r="K135" s="1258"/>
      <c r="L135" s="1279" t="s">
        <v>686</v>
      </c>
      <c r="M135" s="1281" t="s">
        <v>574</v>
      </c>
      <c r="N135" s="1281">
        <v>1</v>
      </c>
      <c r="O135" s="1257"/>
      <c r="P135" s="1328" t="str">
        <f t="shared" si="6"/>
        <v>Included</v>
      </c>
      <c r="Q135" s="1328">
        <f t="shared" si="7"/>
        <v>0</v>
      </c>
      <c r="R135" s="786">
        <f t="shared" si="8"/>
        <v>0</v>
      </c>
      <c r="S135" s="786">
        <f t="shared" si="9"/>
        <v>0</v>
      </c>
      <c r="T135" s="787"/>
      <c r="U135" s="787"/>
      <c r="AD135" s="935"/>
    </row>
    <row r="136" spans="1:30" s="786" customFormat="1" ht="40.5" customHeight="1">
      <c r="A136" s="1256">
        <f t="shared" si="4"/>
        <v>117</v>
      </c>
      <c r="B136" s="1279">
        <v>7000015669</v>
      </c>
      <c r="C136" s="1281">
        <v>2080</v>
      </c>
      <c r="D136" s="1281">
        <v>230</v>
      </c>
      <c r="E136" s="1281">
        <v>30</v>
      </c>
      <c r="F136" s="1279" t="s">
        <v>749</v>
      </c>
      <c r="G136" s="1281">
        <v>100003351</v>
      </c>
      <c r="H136" s="1281">
        <v>998736</v>
      </c>
      <c r="I136" s="1257"/>
      <c r="J136" s="1281">
        <v>18</v>
      </c>
      <c r="K136" s="1258"/>
      <c r="L136" s="1279" t="s">
        <v>687</v>
      </c>
      <c r="M136" s="1281" t="s">
        <v>575</v>
      </c>
      <c r="N136" s="1281">
        <v>1</v>
      </c>
      <c r="O136" s="1257"/>
      <c r="P136" s="1328" t="str">
        <f t="shared" si="6"/>
        <v>Included</v>
      </c>
      <c r="Q136" s="1328">
        <f t="shared" si="7"/>
        <v>0</v>
      </c>
      <c r="R136" s="786">
        <f t="shared" si="8"/>
        <v>0</v>
      </c>
      <c r="S136" s="786">
        <f t="shared" si="9"/>
        <v>0</v>
      </c>
      <c r="T136" s="787"/>
      <c r="U136" s="787"/>
      <c r="AD136" s="935"/>
    </row>
    <row r="137" spans="1:30" s="786" customFormat="1" ht="40.5" customHeight="1">
      <c r="A137" s="1256">
        <f t="shared" si="4"/>
        <v>118</v>
      </c>
      <c r="B137" s="1279">
        <v>7000015669</v>
      </c>
      <c r="C137" s="1281">
        <v>2080</v>
      </c>
      <c r="D137" s="1281">
        <v>230</v>
      </c>
      <c r="E137" s="1281">
        <v>40</v>
      </c>
      <c r="F137" s="1279" t="s">
        <v>749</v>
      </c>
      <c r="G137" s="1281">
        <v>100003349</v>
      </c>
      <c r="H137" s="1281">
        <v>998736</v>
      </c>
      <c r="I137" s="1257"/>
      <c r="J137" s="1281">
        <v>18</v>
      </c>
      <c r="K137" s="1258"/>
      <c r="L137" s="1279" t="s">
        <v>784</v>
      </c>
      <c r="M137" s="1281" t="s">
        <v>575</v>
      </c>
      <c r="N137" s="1281">
        <v>1</v>
      </c>
      <c r="O137" s="1257"/>
      <c r="P137" s="1328" t="str">
        <f t="shared" si="6"/>
        <v>Included</v>
      </c>
      <c r="Q137" s="1328">
        <f t="shared" si="7"/>
        <v>0</v>
      </c>
      <c r="R137" s="786">
        <f t="shared" si="8"/>
        <v>0</v>
      </c>
      <c r="S137" s="786">
        <f t="shared" si="9"/>
        <v>0</v>
      </c>
      <c r="T137" s="787"/>
      <c r="U137" s="787"/>
      <c r="AD137" s="935"/>
    </row>
    <row r="138" spans="1:30" s="786" customFormat="1" ht="40.5" customHeight="1">
      <c r="A138" s="1256">
        <f t="shared" si="4"/>
        <v>119</v>
      </c>
      <c r="B138" s="1279">
        <v>7000015669</v>
      </c>
      <c r="C138" s="1281">
        <v>2080</v>
      </c>
      <c r="D138" s="1281">
        <v>230</v>
      </c>
      <c r="E138" s="1281">
        <v>50</v>
      </c>
      <c r="F138" s="1279" t="s">
        <v>749</v>
      </c>
      <c r="G138" s="1281">
        <v>100006480</v>
      </c>
      <c r="H138" s="1281">
        <v>998736</v>
      </c>
      <c r="I138" s="1257"/>
      <c r="J138" s="1281">
        <v>18</v>
      </c>
      <c r="K138" s="1258"/>
      <c r="L138" s="1279" t="s">
        <v>791</v>
      </c>
      <c r="M138" s="1281" t="s">
        <v>574</v>
      </c>
      <c r="N138" s="1281">
        <v>3</v>
      </c>
      <c r="O138" s="1257"/>
      <c r="P138" s="1328" t="str">
        <f t="shared" si="6"/>
        <v>Included</v>
      </c>
      <c r="Q138" s="1328">
        <f t="shared" si="7"/>
        <v>0</v>
      </c>
      <c r="R138" s="786">
        <f t="shared" si="8"/>
        <v>0</v>
      </c>
      <c r="S138" s="786">
        <f t="shared" si="9"/>
        <v>0</v>
      </c>
      <c r="T138" s="787"/>
      <c r="U138" s="787"/>
      <c r="AD138" s="935"/>
    </row>
    <row r="139" spans="1:30" s="786" customFormat="1" ht="40.5" customHeight="1">
      <c r="A139" s="1256">
        <f t="shared" si="4"/>
        <v>120</v>
      </c>
      <c r="B139" s="1279">
        <v>7000015669</v>
      </c>
      <c r="C139" s="1281">
        <v>2080</v>
      </c>
      <c r="D139" s="1281">
        <v>230</v>
      </c>
      <c r="E139" s="1281">
        <v>60</v>
      </c>
      <c r="F139" s="1279" t="s">
        <v>749</v>
      </c>
      <c r="G139" s="1281">
        <v>150000523</v>
      </c>
      <c r="H139" s="1281">
        <v>998736</v>
      </c>
      <c r="I139" s="1257"/>
      <c r="J139" s="1281">
        <v>18</v>
      </c>
      <c r="K139" s="1258"/>
      <c r="L139" s="1279" t="s">
        <v>693</v>
      </c>
      <c r="M139" s="1281" t="s">
        <v>574</v>
      </c>
      <c r="N139" s="1281">
        <v>12</v>
      </c>
      <c r="O139" s="1257"/>
      <c r="P139" s="1328" t="str">
        <f t="shared" si="6"/>
        <v>Included</v>
      </c>
      <c r="Q139" s="1328">
        <f t="shared" si="7"/>
        <v>0</v>
      </c>
      <c r="R139" s="786">
        <f t="shared" si="8"/>
        <v>0</v>
      </c>
      <c r="S139" s="786">
        <f t="shared" si="9"/>
        <v>0</v>
      </c>
      <c r="T139" s="787"/>
      <c r="U139" s="787"/>
      <c r="AD139" s="935"/>
    </row>
    <row r="140" spans="1:30" s="786" customFormat="1" ht="40.5" customHeight="1">
      <c r="A140" s="1256">
        <f t="shared" si="4"/>
        <v>121</v>
      </c>
      <c r="B140" s="1279">
        <v>7000015669</v>
      </c>
      <c r="C140" s="1281">
        <v>2080</v>
      </c>
      <c r="D140" s="1281">
        <v>230</v>
      </c>
      <c r="E140" s="1281">
        <v>70</v>
      </c>
      <c r="F140" s="1279" t="s">
        <v>749</v>
      </c>
      <c r="G140" s="1281">
        <v>150000168</v>
      </c>
      <c r="H140" s="1281">
        <v>998736</v>
      </c>
      <c r="I140" s="1257"/>
      <c r="J140" s="1281">
        <v>18</v>
      </c>
      <c r="K140" s="1258"/>
      <c r="L140" s="1279" t="s">
        <v>692</v>
      </c>
      <c r="M140" s="1281" t="s">
        <v>574</v>
      </c>
      <c r="N140" s="1281">
        <v>3</v>
      </c>
      <c r="O140" s="1257"/>
      <c r="P140" s="1328" t="str">
        <f t="shared" si="6"/>
        <v>Included</v>
      </c>
      <c r="Q140" s="1328">
        <f t="shared" si="7"/>
        <v>0</v>
      </c>
      <c r="R140" s="786">
        <f t="shared" si="8"/>
        <v>0</v>
      </c>
      <c r="S140" s="786">
        <f t="shared" si="9"/>
        <v>0</v>
      </c>
      <c r="T140" s="787"/>
      <c r="U140" s="787"/>
      <c r="AD140" s="935"/>
    </row>
    <row r="141" spans="1:30" s="786" customFormat="1" ht="40.5" customHeight="1">
      <c r="A141" s="1256">
        <f t="shared" si="4"/>
        <v>122</v>
      </c>
      <c r="B141" s="1279">
        <v>7000015669</v>
      </c>
      <c r="C141" s="1281">
        <v>2080</v>
      </c>
      <c r="D141" s="1281">
        <v>230</v>
      </c>
      <c r="E141" s="1281">
        <v>80</v>
      </c>
      <c r="F141" s="1279" t="s">
        <v>749</v>
      </c>
      <c r="G141" s="1281">
        <v>150000525</v>
      </c>
      <c r="H141" s="1281">
        <v>998736</v>
      </c>
      <c r="I141" s="1257"/>
      <c r="J141" s="1281">
        <v>18</v>
      </c>
      <c r="K141" s="1258"/>
      <c r="L141" s="1279" t="s">
        <v>694</v>
      </c>
      <c r="M141" s="1281" t="s">
        <v>574</v>
      </c>
      <c r="N141" s="1281">
        <v>3</v>
      </c>
      <c r="O141" s="1257"/>
      <c r="P141" s="1328" t="str">
        <f t="shared" si="6"/>
        <v>Included</v>
      </c>
      <c r="Q141" s="1328">
        <f t="shared" si="7"/>
        <v>0</v>
      </c>
      <c r="R141" s="786">
        <f t="shared" si="8"/>
        <v>0</v>
      </c>
      <c r="S141" s="786">
        <f t="shared" si="9"/>
        <v>0</v>
      </c>
      <c r="T141" s="787"/>
      <c r="U141" s="787"/>
      <c r="AD141" s="935"/>
    </row>
    <row r="142" spans="1:30" s="786" customFormat="1" ht="40.5" customHeight="1">
      <c r="A142" s="1256">
        <f t="shared" si="4"/>
        <v>123</v>
      </c>
      <c r="B142" s="1279">
        <v>7000015669</v>
      </c>
      <c r="C142" s="1281">
        <v>2080</v>
      </c>
      <c r="D142" s="1281">
        <v>230</v>
      </c>
      <c r="E142" s="1281">
        <v>90</v>
      </c>
      <c r="F142" s="1279" t="s">
        <v>749</v>
      </c>
      <c r="G142" s="1281">
        <v>100003869</v>
      </c>
      <c r="H142" s="1281">
        <v>998736</v>
      </c>
      <c r="I142" s="1257"/>
      <c r="J142" s="1281">
        <v>18</v>
      </c>
      <c r="K142" s="1258"/>
      <c r="L142" s="1279" t="s">
        <v>696</v>
      </c>
      <c r="M142" s="1281" t="s">
        <v>574</v>
      </c>
      <c r="N142" s="1281">
        <v>1</v>
      </c>
      <c r="O142" s="1257"/>
      <c r="P142" s="1328" t="str">
        <f t="shared" si="6"/>
        <v>Included</v>
      </c>
      <c r="Q142" s="1328">
        <f t="shared" si="7"/>
        <v>0</v>
      </c>
      <c r="R142" s="786">
        <f t="shared" si="8"/>
        <v>0</v>
      </c>
      <c r="S142" s="786">
        <f t="shared" si="9"/>
        <v>0</v>
      </c>
      <c r="T142" s="787"/>
      <c r="U142" s="787"/>
      <c r="AD142" s="935"/>
    </row>
    <row r="143" spans="1:30" s="786" customFormat="1" ht="40.5" customHeight="1">
      <c r="A143" s="1256">
        <f t="shared" si="4"/>
        <v>124</v>
      </c>
      <c r="B143" s="1279">
        <v>7000015669</v>
      </c>
      <c r="C143" s="1281">
        <v>2080</v>
      </c>
      <c r="D143" s="1281">
        <v>230</v>
      </c>
      <c r="E143" s="1281">
        <v>100</v>
      </c>
      <c r="F143" s="1279" t="s">
        <v>749</v>
      </c>
      <c r="G143" s="1281">
        <v>100003870</v>
      </c>
      <c r="H143" s="1281">
        <v>998736</v>
      </c>
      <c r="I143" s="1257"/>
      <c r="J143" s="1281">
        <v>18</v>
      </c>
      <c r="K143" s="1258"/>
      <c r="L143" s="1279" t="s">
        <v>697</v>
      </c>
      <c r="M143" s="1281" t="s">
        <v>574</v>
      </c>
      <c r="N143" s="1281">
        <v>4</v>
      </c>
      <c r="O143" s="1257"/>
      <c r="P143" s="1328" t="str">
        <f t="shared" si="6"/>
        <v>Included</v>
      </c>
      <c r="Q143" s="1328">
        <f t="shared" si="7"/>
        <v>0</v>
      </c>
      <c r="R143" s="786">
        <f t="shared" si="8"/>
        <v>0</v>
      </c>
      <c r="S143" s="786">
        <f t="shared" si="9"/>
        <v>0</v>
      </c>
      <c r="T143" s="787"/>
      <c r="U143" s="787"/>
      <c r="AD143" s="935"/>
    </row>
    <row r="144" spans="1:30" s="786" customFormat="1" ht="40.5" customHeight="1">
      <c r="A144" s="1256">
        <f t="shared" si="4"/>
        <v>125</v>
      </c>
      <c r="B144" s="1279">
        <v>7000015669</v>
      </c>
      <c r="C144" s="1281">
        <v>2080</v>
      </c>
      <c r="D144" s="1281">
        <v>230</v>
      </c>
      <c r="E144" s="1281">
        <v>110</v>
      </c>
      <c r="F144" s="1279" t="s">
        <v>749</v>
      </c>
      <c r="G144" s="1281">
        <v>150000121</v>
      </c>
      <c r="H144" s="1281">
        <v>998736</v>
      </c>
      <c r="I144" s="1257"/>
      <c r="J144" s="1281">
        <v>18</v>
      </c>
      <c r="K144" s="1258"/>
      <c r="L144" s="1279" t="s">
        <v>698</v>
      </c>
      <c r="M144" s="1281" t="s">
        <v>574</v>
      </c>
      <c r="N144" s="1281">
        <v>4</v>
      </c>
      <c r="O144" s="1257"/>
      <c r="P144" s="1328" t="str">
        <f t="shared" si="6"/>
        <v>Included</v>
      </c>
      <c r="Q144" s="1328">
        <f t="shared" si="7"/>
        <v>0</v>
      </c>
      <c r="R144" s="786">
        <f t="shared" si="8"/>
        <v>0</v>
      </c>
      <c r="S144" s="786">
        <f t="shared" si="9"/>
        <v>0</v>
      </c>
      <c r="T144" s="787"/>
      <c r="U144" s="787"/>
      <c r="AD144" s="935"/>
    </row>
    <row r="145" spans="1:30" s="786" customFormat="1" ht="40.5" customHeight="1">
      <c r="A145" s="1256">
        <f t="shared" si="4"/>
        <v>126</v>
      </c>
      <c r="B145" s="1279">
        <v>7000015669</v>
      </c>
      <c r="C145" s="1281">
        <v>2080</v>
      </c>
      <c r="D145" s="1281">
        <v>230</v>
      </c>
      <c r="E145" s="1281">
        <v>120</v>
      </c>
      <c r="F145" s="1279" t="s">
        <v>749</v>
      </c>
      <c r="G145" s="1281">
        <v>150000035</v>
      </c>
      <c r="H145" s="1281">
        <v>998739</v>
      </c>
      <c r="I145" s="1257"/>
      <c r="J145" s="1281">
        <v>18</v>
      </c>
      <c r="K145" s="1258"/>
      <c r="L145" s="1279" t="s">
        <v>702</v>
      </c>
      <c r="M145" s="1281" t="s">
        <v>582</v>
      </c>
      <c r="N145" s="1281">
        <v>50</v>
      </c>
      <c r="O145" s="1257"/>
      <c r="P145" s="1328" t="str">
        <f t="shared" si="6"/>
        <v>Included</v>
      </c>
      <c r="Q145" s="1328">
        <f t="shared" si="7"/>
        <v>0</v>
      </c>
      <c r="R145" s="786">
        <f t="shared" si="8"/>
        <v>0</v>
      </c>
      <c r="S145" s="786">
        <f t="shared" si="9"/>
        <v>0</v>
      </c>
      <c r="T145" s="787"/>
      <c r="U145" s="787"/>
      <c r="AD145" s="935"/>
    </row>
    <row r="146" spans="1:30" s="786" customFormat="1" ht="40.5" customHeight="1">
      <c r="A146" s="1256">
        <f t="shared" si="4"/>
        <v>127</v>
      </c>
      <c r="B146" s="1279">
        <v>7000015669</v>
      </c>
      <c r="C146" s="1281">
        <v>2080</v>
      </c>
      <c r="D146" s="1281">
        <v>230</v>
      </c>
      <c r="E146" s="1281">
        <v>130</v>
      </c>
      <c r="F146" s="1279" t="s">
        <v>749</v>
      </c>
      <c r="G146" s="1281">
        <v>150000139</v>
      </c>
      <c r="H146" s="1281">
        <v>998739</v>
      </c>
      <c r="I146" s="1257"/>
      <c r="J146" s="1281">
        <v>18</v>
      </c>
      <c r="K146" s="1258"/>
      <c r="L146" s="1279" t="s">
        <v>703</v>
      </c>
      <c r="M146" s="1281" t="s">
        <v>582</v>
      </c>
      <c r="N146" s="1281">
        <v>200</v>
      </c>
      <c r="O146" s="1257"/>
      <c r="P146" s="1328" t="str">
        <f t="shared" si="6"/>
        <v>Included</v>
      </c>
      <c r="Q146" s="1328">
        <f t="shared" si="7"/>
        <v>0</v>
      </c>
      <c r="R146" s="786">
        <f t="shared" si="8"/>
        <v>0</v>
      </c>
      <c r="S146" s="786">
        <f t="shared" si="9"/>
        <v>0</v>
      </c>
      <c r="T146" s="787"/>
      <c r="U146" s="787"/>
      <c r="AD146" s="935"/>
    </row>
    <row r="147" spans="1:30" s="786" customFormat="1" ht="40.5" customHeight="1">
      <c r="A147" s="1256">
        <f t="shared" si="4"/>
        <v>128</v>
      </c>
      <c r="B147" s="1279">
        <v>7000015669</v>
      </c>
      <c r="C147" s="1281">
        <v>2080</v>
      </c>
      <c r="D147" s="1281">
        <v>230</v>
      </c>
      <c r="E147" s="1281">
        <v>140</v>
      </c>
      <c r="F147" s="1279" t="s">
        <v>749</v>
      </c>
      <c r="G147" s="1281">
        <v>100007161</v>
      </c>
      <c r="H147" s="1281">
        <v>998739</v>
      </c>
      <c r="I147" s="1257"/>
      <c r="J147" s="1281">
        <v>18</v>
      </c>
      <c r="K147" s="1258"/>
      <c r="L147" s="1279" t="s">
        <v>674</v>
      </c>
      <c r="M147" s="1281" t="s">
        <v>574</v>
      </c>
      <c r="N147" s="1281">
        <v>8</v>
      </c>
      <c r="O147" s="1257"/>
      <c r="P147" s="1328" t="str">
        <f t="shared" si="6"/>
        <v>Included</v>
      </c>
      <c r="Q147" s="1328">
        <f t="shared" si="7"/>
        <v>0</v>
      </c>
      <c r="R147" s="786">
        <f t="shared" si="8"/>
        <v>0</v>
      </c>
      <c r="S147" s="786">
        <f t="shared" si="9"/>
        <v>0</v>
      </c>
      <c r="T147" s="787"/>
      <c r="U147" s="787"/>
      <c r="AD147" s="935"/>
    </row>
    <row r="148" spans="1:30" s="786" customFormat="1" ht="40.5" customHeight="1">
      <c r="A148" s="1256">
        <f t="shared" si="4"/>
        <v>129</v>
      </c>
      <c r="B148" s="1279">
        <v>7000015669</v>
      </c>
      <c r="C148" s="1281">
        <v>2080</v>
      </c>
      <c r="D148" s="1281">
        <v>230</v>
      </c>
      <c r="E148" s="1281">
        <v>150</v>
      </c>
      <c r="F148" s="1279" t="s">
        <v>749</v>
      </c>
      <c r="G148" s="1281">
        <v>100017943</v>
      </c>
      <c r="H148" s="1281">
        <v>998739</v>
      </c>
      <c r="I148" s="1257"/>
      <c r="J148" s="1281">
        <v>18</v>
      </c>
      <c r="K148" s="1258"/>
      <c r="L148" s="1279" t="s">
        <v>805</v>
      </c>
      <c r="M148" s="1281" t="s">
        <v>582</v>
      </c>
      <c r="N148" s="1281">
        <v>40</v>
      </c>
      <c r="O148" s="1257"/>
      <c r="P148" s="1328" t="str">
        <f t="shared" si="6"/>
        <v>Included</v>
      </c>
      <c r="Q148" s="1328">
        <f t="shared" si="7"/>
        <v>0</v>
      </c>
      <c r="R148" s="786">
        <f t="shared" si="8"/>
        <v>0</v>
      </c>
      <c r="S148" s="786">
        <f t="shared" si="9"/>
        <v>0</v>
      </c>
      <c r="T148" s="787"/>
      <c r="U148" s="787"/>
      <c r="AD148" s="935"/>
    </row>
    <row r="149" spans="1:30" s="786" customFormat="1" ht="40.5" customHeight="1">
      <c r="A149" s="1256">
        <f t="shared" si="4"/>
        <v>130</v>
      </c>
      <c r="B149" s="1279">
        <v>7000015669</v>
      </c>
      <c r="C149" s="1281">
        <v>2080</v>
      </c>
      <c r="D149" s="1281">
        <v>230</v>
      </c>
      <c r="E149" s="1281">
        <v>160</v>
      </c>
      <c r="F149" s="1279" t="s">
        <v>749</v>
      </c>
      <c r="G149" s="1281">
        <v>100003911</v>
      </c>
      <c r="H149" s="1281">
        <v>998736</v>
      </c>
      <c r="I149" s="1257"/>
      <c r="J149" s="1281">
        <v>18</v>
      </c>
      <c r="K149" s="1258"/>
      <c r="L149" s="1279" t="s">
        <v>706</v>
      </c>
      <c r="M149" s="1281" t="s">
        <v>582</v>
      </c>
      <c r="N149" s="1281">
        <v>40</v>
      </c>
      <c r="O149" s="1257"/>
      <c r="P149" s="1328" t="str">
        <f t="shared" si="6"/>
        <v>Included</v>
      </c>
      <c r="Q149" s="1328">
        <f t="shared" si="7"/>
        <v>0</v>
      </c>
      <c r="R149" s="786">
        <f t="shared" si="8"/>
        <v>0</v>
      </c>
      <c r="S149" s="786">
        <f t="shared" si="9"/>
        <v>0</v>
      </c>
      <c r="T149" s="787"/>
      <c r="U149" s="787"/>
      <c r="AD149" s="935"/>
    </row>
    <row r="150" spans="1:30" s="786" customFormat="1" ht="40.5" customHeight="1">
      <c r="A150" s="1256">
        <f t="shared" si="4"/>
        <v>131</v>
      </c>
      <c r="B150" s="1279">
        <v>7000015669</v>
      </c>
      <c r="C150" s="1281">
        <v>2080</v>
      </c>
      <c r="D150" s="1281">
        <v>230</v>
      </c>
      <c r="E150" s="1281">
        <v>170</v>
      </c>
      <c r="F150" s="1279" t="s">
        <v>749</v>
      </c>
      <c r="G150" s="1281">
        <v>150000040</v>
      </c>
      <c r="H150" s="1281">
        <v>998739</v>
      </c>
      <c r="I150" s="1257"/>
      <c r="J150" s="1281">
        <v>18</v>
      </c>
      <c r="K150" s="1258"/>
      <c r="L150" s="1279" t="s">
        <v>707</v>
      </c>
      <c r="M150" s="1281" t="s">
        <v>582</v>
      </c>
      <c r="N150" s="1281">
        <v>50</v>
      </c>
      <c r="O150" s="1257"/>
      <c r="P150" s="1328" t="str">
        <f t="shared" ref="P150:P211" si="10">IF(O150=0, "Included", IF(ISERROR(N150*O150), O150, N150*O150))</f>
        <v>Included</v>
      </c>
      <c r="Q150" s="1328">
        <f t="shared" ref="Q150:Q211" si="11">S150</f>
        <v>0</v>
      </c>
      <c r="R150" s="786">
        <f t="shared" ref="R150:R211" si="12">IF(P150="Included",0,P150)</f>
        <v>0</v>
      </c>
      <c r="S150" s="786">
        <f t="shared" si="9"/>
        <v>0</v>
      </c>
      <c r="T150" s="787"/>
      <c r="U150" s="787"/>
      <c r="AD150" s="935"/>
    </row>
    <row r="151" spans="1:30" s="786" customFormat="1" ht="40.5" customHeight="1">
      <c r="A151" s="1256">
        <f t="shared" si="4"/>
        <v>132</v>
      </c>
      <c r="B151" s="1279">
        <v>7000015669</v>
      </c>
      <c r="C151" s="1281">
        <v>2080</v>
      </c>
      <c r="D151" s="1281">
        <v>230</v>
      </c>
      <c r="E151" s="1281">
        <v>180</v>
      </c>
      <c r="F151" s="1279" t="s">
        <v>749</v>
      </c>
      <c r="G151" s="1281">
        <v>150000041</v>
      </c>
      <c r="H151" s="1281">
        <v>998739</v>
      </c>
      <c r="I151" s="1257"/>
      <c r="J151" s="1281">
        <v>18</v>
      </c>
      <c r="K151" s="1258"/>
      <c r="L151" s="1279" t="s">
        <v>708</v>
      </c>
      <c r="M151" s="1281" t="s">
        <v>582</v>
      </c>
      <c r="N151" s="1281">
        <v>50</v>
      </c>
      <c r="O151" s="1257"/>
      <c r="P151" s="1328" t="str">
        <f t="shared" si="10"/>
        <v>Included</v>
      </c>
      <c r="Q151" s="1328">
        <f t="shared" si="11"/>
        <v>0</v>
      </c>
      <c r="R151" s="786">
        <f t="shared" si="12"/>
        <v>0</v>
      </c>
      <c r="S151" s="786">
        <f t="shared" ref="S151:S212" si="13">IF(K151="",(R151*J151/100),(R151*K151/100))</f>
        <v>0</v>
      </c>
      <c r="T151" s="787"/>
      <c r="U151" s="787"/>
      <c r="AD151" s="935"/>
    </row>
    <row r="152" spans="1:30" s="786" customFormat="1" ht="40.5" customHeight="1">
      <c r="A152" s="1256">
        <f t="shared" si="4"/>
        <v>133</v>
      </c>
      <c r="B152" s="1279">
        <v>7000015669</v>
      </c>
      <c r="C152" s="1281">
        <v>2080</v>
      </c>
      <c r="D152" s="1281">
        <v>230</v>
      </c>
      <c r="E152" s="1281">
        <v>190</v>
      </c>
      <c r="F152" s="1279" t="s">
        <v>749</v>
      </c>
      <c r="G152" s="1281">
        <v>150000042</v>
      </c>
      <c r="H152" s="1281">
        <v>998739</v>
      </c>
      <c r="I152" s="1257"/>
      <c r="J152" s="1281">
        <v>18</v>
      </c>
      <c r="K152" s="1258"/>
      <c r="L152" s="1279" t="s">
        <v>709</v>
      </c>
      <c r="M152" s="1281" t="s">
        <v>582</v>
      </c>
      <c r="N152" s="1281">
        <v>100</v>
      </c>
      <c r="O152" s="1257"/>
      <c r="P152" s="1328" t="str">
        <f t="shared" si="10"/>
        <v>Included</v>
      </c>
      <c r="Q152" s="1328">
        <f t="shared" si="11"/>
        <v>0</v>
      </c>
      <c r="R152" s="786">
        <f t="shared" si="12"/>
        <v>0</v>
      </c>
      <c r="S152" s="786">
        <f t="shared" si="13"/>
        <v>0</v>
      </c>
      <c r="T152" s="787"/>
      <c r="U152" s="787"/>
      <c r="AD152" s="935"/>
    </row>
    <row r="153" spans="1:30" s="786" customFormat="1" ht="40.5" customHeight="1">
      <c r="A153" s="1256">
        <f t="shared" si="4"/>
        <v>134</v>
      </c>
      <c r="B153" s="1279">
        <v>7000015669</v>
      </c>
      <c r="C153" s="1281">
        <v>2080</v>
      </c>
      <c r="D153" s="1281">
        <v>230</v>
      </c>
      <c r="E153" s="1281">
        <v>200</v>
      </c>
      <c r="F153" s="1279" t="s">
        <v>749</v>
      </c>
      <c r="G153" s="1281">
        <v>100003269</v>
      </c>
      <c r="H153" s="1281">
        <v>998736</v>
      </c>
      <c r="I153" s="1257"/>
      <c r="J153" s="1281">
        <v>18</v>
      </c>
      <c r="K153" s="1258"/>
      <c r="L153" s="1279" t="s">
        <v>713</v>
      </c>
      <c r="M153" s="1281" t="s">
        <v>655</v>
      </c>
      <c r="N153" s="1281">
        <v>1</v>
      </c>
      <c r="O153" s="1257"/>
      <c r="P153" s="1328" t="str">
        <f t="shared" si="10"/>
        <v>Included</v>
      </c>
      <c r="Q153" s="1328">
        <f t="shared" si="11"/>
        <v>0</v>
      </c>
      <c r="R153" s="786">
        <f t="shared" si="12"/>
        <v>0</v>
      </c>
      <c r="S153" s="786">
        <f t="shared" si="13"/>
        <v>0</v>
      </c>
      <c r="T153" s="787"/>
      <c r="U153" s="787"/>
      <c r="AD153" s="935"/>
    </row>
    <row r="154" spans="1:30" s="786" customFormat="1" ht="40.5" customHeight="1">
      <c r="A154" s="1256">
        <f t="shared" si="4"/>
        <v>135</v>
      </c>
      <c r="B154" s="1279">
        <v>7000015669</v>
      </c>
      <c r="C154" s="1281">
        <v>2080</v>
      </c>
      <c r="D154" s="1281">
        <v>230</v>
      </c>
      <c r="E154" s="1281">
        <v>210</v>
      </c>
      <c r="F154" s="1279" t="s">
        <v>749</v>
      </c>
      <c r="G154" s="1281">
        <v>150000019</v>
      </c>
      <c r="H154" s="1281">
        <v>998736</v>
      </c>
      <c r="I154" s="1257"/>
      <c r="J154" s="1281">
        <v>18</v>
      </c>
      <c r="K154" s="1258"/>
      <c r="L154" s="1279" t="s">
        <v>717</v>
      </c>
      <c r="M154" s="1281" t="s">
        <v>574</v>
      </c>
      <c r="N154" s="1281">
        <v>3</v>
      </c>
      <c r="O154" s="1257"/>
      <c r="P154" s="1328" t="str">
        <f t="shared" si="10"/>
        <v>Included</v>
      </c>
      <c r="Q154" s="1328">
        <f t="shared" si="11"/>
        <v>0</v>
      </c>
      <c r="R154" s="786">
        <f t="shared" si="12"/>
        <v>0</v>
      </c>
      <c r="S154" s="786">
        <f t="shared" si="13"/>
        <v>0</v>
      </c>
      <c r="T154" s="787"/>
      <c r="U154" s="787"/>
      <c r="AD154" s="935"/>
    </row>
    <row r="155" spans="1:30" s="786" customFormat="1" ht="40.5" customHeight="1">
      <c r="A155" s="1256">
        <f t="shared" si="4"/>
        <v>136</v>
      </c>
      <c r="B155" s="1279">
        <v>7000015669</v>
      </c>
      <c r="C155" s="1281">
        <v>2080</v>
      </c>
      <c r="D155" s="1281">
        <v>230</v>
      </c>
      <c r="E155" s="1281">
        <v>220</v>
      </c>
      <c r="F155" s="1279" t="s">
        <v>749</v>
      </c>
      <c r="G155" s="1281">
        <v>100003291</v>
      </c>
      <c r="H155" s="1281">
        <v>998731</v>
      </c>
      <c r="I155" s="1257"/>
      <c r="J155" s="1281">
        <v>18</v>
      </c>
      <c r="K155" s="1258"/>
      <c r="L155" s="1279" t="s">
        <v>719</v>
      </c>
      <c r="M155" s="1281" t="s">
        <v>601</v>
      </c>
      <c r="N155" s="1281">
        <v>120</v>
      </c>
      <c r="O155" s="1257"/>
      <c r="P155" s="1328" t="str">
        <f t="shared" si="10"/>
        <v>Included</v>
      </c>
      <c r="Q155" s="1328">
        <f t="shared" si="11"/>
        <v>0</v>
      </c>
      <c r="R155" s="786">
        <f t="shared" si="12"/>
        <v>0</v>
      </c>
      <c r="S155" s="786">
        <f t="shared" si="13"/>
        <v>0</v>
      </c>
      <c r="T155" s="787"/>
      <c r="U155" s="787"/>
      <c r="AD155" s="935"/>
    </row>
    <row r="156" spans="1:30" s="786" customFormat="1" ht="40.5" customHeight="1">
      <c r="A156" s="1256">
        <f t="shared" si="4"/>
        <v>137</v>
      </c>
      <c r="B156" s="1279">
        <v>7000015669</v>
      </c>
      <c r="C156" s="1281">
        <v>2080</v>
      </c>
      <c r="D156" s="1281">
        <v>230</v>
      </c>
      <c r="E156" s="1281">
        <v>230</v>
      </c>
      <c r="F156" s="1279" t="s">
        <v>749</v>
      </c>
      <c r="G156" s="1281">
        <v>100003877</v>
      </c>
      <c r="H156" s="1281">
        <v>998731</v>
      </c>
      <c r="I156" s="1257"/>
      <c r="J156" s="1281">
        <v>18</v>
      </c>
      <c r="K156" s="1258"/>
      <c r="L156" s="1279" t="s">
        <v>720</v>
      </c>
      <c r="M156" s="1281" t="s">
        <v>578</v>
      </c>
      <c r="N156" s="1281">
        <v>0.03</v>
      </c>
      <c r="O156" s="1257"/>
      <c r="P156" s="1328" t="str">
        <f t="shared" si="10"/>
        <v>Included</v>
      </c>
      <c r="Q156" s="1328">
        <f t="shared" si="11"/>
        <v>0</v>
      </c>
      <c r="R156" s="786">
        <f t="shared" si="12"/>
        <v>0</v>
      </c>
      <c r="S156" s="786">
        <f t="shared" si="13"/>
        <v>0</v>
      </c>
      <c r="T156" s="787"/>
      <c r="U156" s="787"/>
      <c r="AD156" s="935"/>
    </row>
    <row r="157" spans="1:30" s="786" customFormat="1" ht="40.5" customHeight="1">
      <c r="A157" s="1256">
        <f t="shared" si="4"/>
        <v>138</v>
      </c>
      <c r="B157" s="1279">
        <v>7000015669</v>
      </c>
      <c r="C157" s="1281">
        <v>2080</v>
      </c>
      <c r="D157" s="1281">
        <v>230</v>
      </c>
      <c r="E157" s="1281">
        <v>240</v>
      </c>
      <c r="F157" s="1279" t="s">
        <v>749</v>
      </c>
      <c r="G157" s="1281">
        <v>100003292</v>
      </c>
      <c r="H157" s="1281">
        <v>998731</v>
      </c>
      <c r="I157" s="1257"/>
      <c r="J157" s="1281">
        <v>18</v>
      </c>
      <c r="K157" s="1258"/>
      <c r="L157" s="1279" t="s">
        <v>721</v>
      </c>
      <c r="M157" s="1281" t="s">
        <v>575</v>
      </c>
      <c r="N157" s="1281">
        <v>3</v>
      </c>
      <c r="O157" s="1257"/>
      <c r="P157" s="1328" t="str">
        <f t="shared" si="10"/>
        <v>Included</v>
      </c>
      <c r="Q157" s="1328">
        <f t="shared" si="11"/>
        <v>0</v>
      </c>
      <c r="R157" s="786">
        <f t="shared" si="12"/>
        <v>0</v>
      </c>
      <c r="S157" s="786">
        <f t="shared" si="13"/>
        <v>0</v>
      </c>
      <c r="T157" s="787"/>
      <c r="U157" s="787"/>
      <c r="AD157" s="935"/>
    </row>
    <row r="158" spans="1:30" s="786" customFormat="1" ht="40.5" customHeight="1">
      <c r="A158" s="1256">
        <f t="shared" si="4"/>
        <v>139</v>
      </c>
      <c r="B158" s="1279">
        <v>7000015669</v>
      </c>
      <c r="C158" s="1281">
        <v>2080</v>
      </c>
      <c r="D158" s="1281">
        <v>230</v>
      </c>
      <c r="E158" s="1281">
        <v>250</v>
      </c>
      <c r="F158" s="1279" t="s">
        <v>749</v>
      </c>
      <c r="G158" s="1281">
        <v>100003250</v>
      </c>
      <c r="H158" s="1281">
        <v>995468</v>
      </c>
      <c r="I158" s="1257"/>
      <c r="J158" s="1281">
        <v>18</v>
      </c>
      <c r="K158" s="1258"/>
      <c r="L158" s="1279" t="s">
        <v>723</v>
      </c>
      <c r="M158" s="1281" t="s">
        <v>582</v>
      </c>
      <c r="N158" s="1281">
        <v>50</v>
      </c>
      <c r="O158" s="1257"/>
      <c r="P158" s="1328" t="str">
        <f t="shared" si="10"/>
        <v>Included</v>
      </c>
      <c r="Q158" s="1328">
        <f t="shared" si="11"/>
        <v>0</v>
      </c>
      <c r="R158" s="786">
        <f t="shared" si="12"/>
        <v>0</v>
      </c>
      <c r="S158" s="786">
        <f t="shared" si="13"/>
        <v>0</v>
      </c>
      <c r="T158" s="787"/>
      <c r="U158" s="787"/>
      <c r="AD158" s="935"/>
    </row>
    <row r="159" spans="1:30" s="786" customFormat="1" ht="40.5" customHeight="1">
      <c r="A159" s="1256">
        <f t="shared" si="4"/>
        <v>140</v>
      </c>
      <c r="B159" s="1279">
        <v>7000015669</v>
      </c>
      <c r="C159" s="1281">
        <v>2080</v>
      </c>
      <c r="D159" s="1281">
        <v>230</v>
      </c>
      <c r="E159" s="1281">
        <v>260</v>
      </c>
      <c r="F159" s="1279" t="s">
        <v>749</v>
      </c>
      <c r="G159" s="1281">
        <v>100003272</v>
      </c>
      <c r="H159" s="1281">
        <v>995451</v>
      </c>
      <c r="I159" s="1257"/>
      <c r="J159" s="1281">
        <v>18</v>
      </c>
      <c r="K159" s="1258"/>
      <c r="L159" s="1279" t="s">
        <v>785</v>
      </c>
      <c r="M159" s="1281" t="s">
        <v>574</v>
      </c>
      <c r="N159" s="1281">
        <v>1</v>
      </c>
      <c r="O159" s="1257"/>
      <c r="P159" s="1328" t="str">
        <f t="shared" si="10"/>
        <v>Included</v>
      </c>
      <c r="Q159" s="1328">
        <f t="shared" si="11"/>
        <v>0</v>
      </c>
      <c r="R159" s="786">
        <f t="shared" si="12"/>
        <v>0</v>
      </c>
      <c r="S159" s="786">
        <f t="shared" si="13"/>
        <v>0</v>
      </c>
      <c r="T159" s="787"/>
      <c r="U159" s="787"/>
      <c r="AD159" s="935"/>
    </row>
    <row r="160" spans="1:30" s="786" customFormat="1" ht="40.5" customHeight="1">
      <c r="A160" s="1256">
        <f t="shared" si="4"/>
        <v>141</v>
      </c>
      <c r="B160" s="1279">
        <v>7000015669</v>
      </c>
      <c r="C160" s="1281">
        <v>2080</v>
      </c>
      <c r="D160" s="1281">
        <v>230</v>
      </c>
      <c r="E160" s="1281">
        <v>270</v>
      </c>
      <c r="F160" s="1279" t="s">
        <v>749</v>
      </c>
      <c r="G160" s="1281">
        <v>150000004</v>
      </c>
      <c r="H160" s="1281">
        <v>995429</v>
      </c>
      <c r="I160" s="1257"/>
      <c r="J160" s="1281">
        <v>18</v>
      </c>
      <c r="K160" s="1258"/>
      <c r="L160" s="1279" t="s">
        <v>725</v>
      </c>
      <c r="M160" s="1281" t="s">
        <v>574</v>
      </c>
      <c r="N160" s="1281">
        <v>1</v>
      </c>
      <c r="O160" s="1257"/>
      <c r="P160" s="1328" t="str">
        <f t="shared" si="10"/>
        <v>Included</v>
      </c>
      <c r="Q160" s="1328">
        <f t="shared" si="11"/>
        <v>0</v>
      </c>
      <c r="R160" s="786">
        <f t="shared" si="12"/>
        <v>0</v>
      </c>
      <c r="S160" s="786">
        <f t="shared" si="13"/>
        <v>0</v>
      </c>
      <c r="T160" s="787"/>
      <c r="U160" s="787"/>
      <c r="AD160" s="935"/>
    </row>
    <row r="161" spans="1:30" s="786" customFormat="1" ht="40.5" customHeight="1">
      <c r="A161" s="1256">
        <f t="shared" si="4"/>
        <v>142</v>
      </c>
      <c r="B161" s="1279">
        <v>7000015669</v>
      </c>
      <c r="C161" s="1281">
        <v>2080</v>
      </c>
      <c r="D161" s="1281">
        <v>230</v>
      </c>
      <c r="E161" s="1281">
        <v>280</v>
      </c>
      <c r="F161" s="1279" t="s">
        <v>749</v>
      </c>
      <c r="G161" s="1281">
        <v>150000008</v>
      </c>
      <c r="H161" s="1281">
        <v>995451</v>
      </c>
      <c r="I161" s="1257"/>
      <c r="J161" s="1281">
        <v>18</v>
      </c>
      <c r="K161" s="1258"/>
      <c r="L161" s="1279" t="s">
        <v>726</v>
      </c>
      <c r="M161" s="1281" t="s">
        <v>574</v>
      </c>
      <c r="N161" s="1281">
        <v>1</v>
      </c>
      <c r="O161" s="1257"/>
      <c r="P161" s="1328" t="str">
        <f t="shared" si="10"/>
        <v>Included</v>
      </c>
      <c r="Q161" s="1328">
        <f t="shared" si="11"/>
        <v>0</v>
      </c>
      <c r="R161" s="786">
        <f t="shared" si="12"/>
        <v>0</v>
      </c>
      <c r="S161" s="786">
        <f t="shared" si="13"/>
        <v>0</v>
      </c>
      <c r="T161" s="787"/>
      <c r="U161" s="787"/>
      <c r="AD161" s="935"/>
    </row>
    <row r="162" spans="1:30" s="786" customFormat="1" ht="40.5" customHeight="1">
      <c r="A162" s="1256">
        <f t="shared" si="4"/>
        <v>143</v>
      </c>
      <c r="B162" s="1279">
        <v>7000015669</v>
      </c>
      <c r="C162" s="1281">
        <v>2080</v>
      </c>
      <c r="D162" s="1281">
        <v>230</v>
      </c>
      <c r="E162" s="1281">
        <v>290</v>
      </c>
      <c r="F162" s="1279" t="s">
        <v>749</v>
      </c>
      <c r="G162" s="1281">
        <v>150000018</v>
      </c>
      <c r="H162" s="1281">
        <v>995451</v>
      </c>
      <c r="I162" s="1257"/>
      <c r="J162" s="1281">
        <v>18</v>
      </c>
      <c r="K162" s="1258"/>
      <c r="L162" s="1279" t="s">
        <v>727</v>
      </c>
      <c r="M162" s="1281" t="s">
        <v>574</v>
      </c>
      <c r="N162" s="1281">
        <v>3</v>
      </c>
      <c r="O162" s="1257"/>
      <c r="P162" s="1328" t="str">
        <f t="shared" si="10"/>
        <v>Included</v>
      </c>
      <c r="Q162" s="1328">
        <f t="shared" si="11"/>
        <v>0</v>
      </c>
      <c r="R162" s="786">
        <f t="shared" si="12"/>
        <v>0</v>
      </c>
      <c r="S162" s="786">
        <f t="shared" si="13"/>
        <v>0</v>
      </c>
      <c r="T162" s="787"/>
      <c r="U162" s="787"/>
      <c r="AD162" s="935"/>
    </row>
    <row r="163" spans="1:30" s="786" customFormat="1" ht="40.5" customHeight="1">
      <c r="A163" s="1256">
        <f t="shared" si="4"/>
        <v>144</v>
      </c>
      <c r="B163" s="1279">
        <v>7000015669</v>
      </c>
      <c r="C163" s="1281">
        <v>2080</v>
      </c>
      <c r="D163" s="1281">
        <v>230</v>
      </c>
      <c r="E163" s="1281">
        <v>300</v>
      </c>
      <c r="F163" s="1279" t="s">
        <v>749</v>
      </c>
      <c r="G163" s="1281">
        <v>150000011</v>
      </c>
      <c r="H163" s="1281">
        <v>995429</v>
      </c>
      <c r="I163" s="1257"/>
      <c r="J163" s="1281">
        <v>18</v>
      </c>
      <c r="K163" s="1258"/>
      <c r="L163" s="1279" t="s">
        <v>729</v>
      </c>
      <c r="M163" s="1281" t="s">
        <v>574</v>
      </c>
      <c r="N163" s="1281">
        <v>1</v>
      </c>
      <c r="O163" s="1257"/>
      <c r="P163" s="1328" t="str">
        <f t="shared" si="10"/>
        <v>Included</v>
      </c>
      <c r="Q163" s="1328">
        <f t="shared" si="11"/>
        <v>0</v>
      </c>
      <c r="R163" s="786">
        <f t="shared" si="12"/>
        <v>0</v>
      </c>
      <c r="S163" s="786">
        <f t="shared" si="13"/>
        <v>0</v>
      </c>
      <c r="T163" s="787"/>
      <c r="U163" s="787"/>
      <c r="AD163" s="935"/>
    </row>
    <row r="164" spans="1:30" s="786" customFormat="1" ht="40.5" customHeight="1">
      <c r="A164" s="1256">
        <f t="shared" si="4"/>
        <v>145</v>
      </c>
      <c r="B164" s="1279">
        <v>7000015669</v>
      </c>
      <c r="C164" s="1281">
        <v>2080</v>
      </c>
      <c r="D164" s="1281">
        <v>230</v>
      </c>
      <c r="E164" s="1281">
        <v>310</v>
      </c>
      <c r="F164" s="1279" t="s">
        <v>749</v>
      </c>
      <c r="G164" s="1281">
        <v>150000013</v>
      </c>
      <c r="H164" s="1281">
        <v>995429</v>
      </c>
      <c r="I164" s="1257"/>
      <c r="J164" s="1281">
        <v>18</v>
      </c>
      <c r="K164" s="1258"/>
      <c r="L164" s="1279" t="s">
        <v>730</v>
      </c>
      <c r="M164" s="1281" t="s">
        <v>574</v>
      </c>
      <c r="N164" s="1281">
        <v>1</v>
      </c>
      <c r="O164" s="1257"/>
      <c r="P164" s="1328" t="str">
        <f t="shared" si="10"/>
        <v>Included</v>
      </c>
      <c r="Q164" s="1328">
        <f t="shared" si="11"/>
        <v>0</v>
      </c>
      <c r="R164" s="786">
        <f t="shared" si="12"/>
        <v>0</v>
      </c>
      <c r="S164" s="786">
        <f t="shared" si="13"/>
        <v>0</v>
      </c>
      <c r="T164" s="787"/>
      <c r="U164" s="787"/>
      <c r="AD164" s="935"/>
    </row>
    <row r="165" spans="1:30" s="786" customFormat="1" ht="40.5" customHeight="1">
      <c r="A165" s="1256">
        <f t="shared" si="4"/>
        <v>146</v>
      </c>
      <c r="B165" s="1279">
        <v>7000015669</v>
      </c>
      <c r="C165" s="1281">
        <v>2080</v>
      </c>
      <c r="D165" s="1281">
        <v>230</v>
      </c>
      <c r="E165" s="1281">
        <v>320</v>
      </c>
      <c r="F165" s="1279" t="s">
        <v>749</v>
      </c>
      <c r="G165" s="1281">
        <v>150000176</v>
      </c>
      <c r="H165" s="1281">
        <v>995454</v>
      </c>
      <c r="I165" s="1257"/>
      <c r="J165" s="1281">
        <v>18</v>
      </c>
      <c r="K165" s="1258"/>
      <c r="L165" s="1279" t="s">
        <v>736</v>
      </c>
      <c r="M165" s="1281" t="s">
        <v>582</v>
      </c>
      <c r="N165" s="1281">
        <v>15</v>
      </c>
      <c r="O165" s="1257"/>
      <c r="P165" s="1328" t="str">
        <f t="shared" si="10"/>
        <v>Included</v>
      </c>
      <c r="Q165" s="1328">
        <f t="shared" si="11"/>
        <v>0</v>
      </c>
      <c r="R165" s="786">
        <f t="shared" si="12"/>
        <v>0</v>
      </c>
      <c r="S165" s="786">
        <f t="shared" si="13"/>
        <v>0</v>
      </c>
      <c r="T165" s="787"/>
      <c r="U165" s="787"/>
      <c r="AD165" s="935"/>
    </row>
    <row r="166" spans="1:30" s="786" customFormat="1" ht="40.5" customHeight="1">
      <c r="A166" s="1256">
        <f t="shared" si="4"/>
        <v>147</v>
      </c>
      <c r="B166" s="1279">
        <v>7000015669</v>
      </c>
      <c r="C166" s="1281">
        <v>2090</v>
      </c>
      <c r="D166" s="1281">
        <v>240</v>
      </c>
      <c r="E166" s="1281">
        <v>10</v>
      </c>
      <c r="F166" s="1279" t="s">
        <v>750</v>
      </c>
      <c r="G166" s="1281">
        <v>150000005</v>
      </c>
      <c r="H166" s="1281">
        <v>998736</v>
      </c>
      <c r="I166" s="1257"/>
      <c r="J166" s="1281">
        <v>18</v>
      </c>
      <c r="K166" s="1258"/>
      <c r="L166" s="1279" t="s">
        <v>686</v>
      </c>
      <c r="M166" s="1281" t="s">
        <v>574</v>
      </c>
      <c r="N166" s="1281">
        <v>3</v>
      </c>
      <c r="O166" s="1257"/>
      <c r="P166" s="1328" t="str">
        <f t="shared" si="10"/>
        <v>Included</v>
      </c>
      <c r="Q166" s="1328">
        <f t="shared" si="11"/>
        <v>0</v>
      </c>
      <c r="R166" s="786">
        <f t="shared" si="12"/>
        <v>0</v>
      </c>
      <c r="S166" s="786">
        <f t="shared" si="13"/>
        <v>0</v>
      </c>
      <c r="T166" s="787"/>
      <c r="U166" s="787"/>
      <c r="AD166" s="935"/>
    </row>
    <row r="167" spans="1:30" s="786" customFormat="1" ht="75" customHeight="1">
      <c r="A167" s="1256">
        <f t="shared" si="4"/>
        <v>148</v>
      </c>
      <c r="B167" s="1279">
        <v>7000015669</v>
      </c>
      <c r="C167" s="1281">
        <v>2090</v>
      </c>
      <c r="D167" s="1281">
        <v>240</v>
      </c>
      <c r="E167" s="1281">
        <v>20</v>
      </c>
      <c r="F167" s="1279" t="s">
        <v>750</v>
      </c>
      <c r="G167" s="1281">
        <v>100003351</v>
      </c>
      <c r="H167" s="1281">
        <v>998736</v>
      </c>
      <c r="I167" s="1257"/>
      <c r="J167" s="1281">
        <v>18</v>
      </c>
      <c r="K167" s="1258"/>
      <c r="L167" s="1279" t="s">
        <v>687</v>
      </c>
      <c r="M167" s="1281" t="s">
        <v>575</v>
      </c>
      <c r="N167" s="1281">
        <v>3</v>
      </c>
      <c r="O167" s="1257"/>
      <c r="P167" s="1328" t="str">
        <f t="shared" si="10"/>
        <v>Included</v>
      </c>
      <c r="Q167" s="1328">
        <f t="shared" si="11"/>
        <v>0</v>
      </c>
      <c r="R167" s="786">
        <f t="shared" si="12"/>
        <v>0</v>
      </c>
      <c r="S167" s="786">
        <f t="shared" si="13"/>
        <v>0</v>
      </c>
      <c r="T167" s="787"/>
      <c r="U167" s="787"/>
      <c r="AD167" s="935"/>
    </row>
    <row r="168" spans="1:30" s="786" customFormat="1" ht="75" customHeight="1">
      <c r="A168" s="1256">
        <f t="shared" si="4"/>
        <v>149</v>
      </c>
      <c r="B168" s="1279">
        <v>7000015669</v>
      </c>
      <c r="C168" s="1281">
        <v>2090</v>
      </c>
      <c r="D168" s="1281">
        <v>240</v>
      </c>
      <c r="E168" s="1281">
        <v>30</v>
      </c>
      <c r="F168" s="1279" t="s">
        <v>750</v>
      </c>
      <c r="G168" s="1281">
        <v>100005665</v>
      </c>
      <c r="H168" s="1281">
        <v>998736</v>
      </c>
      <c r="I168" s="1257"/>
      <c r="J168" s="1281">
        <v>18</v>
      </c>
      <c r="K168" s="1258"/>
      <c r="L168" s="1279" t="s">
        <v>691</v>
      </c>
      <c r="M168" s="1281" t="s">
        <v>575</v>
      </c>
      <c r="N168" s="1281">
        <v>3</v>
      </c>
      <c r="O168" s="1257"/>
      <c r="P168" s="1328" t="str">
        <f t="shared" si="10"/>
        <v>Included</v>
      </c>
      <c r="Q168" s="1328">
        <f t="shared" si="11"/>
        <v>0</v>
      </c>
      <c r="R168" s="786">
        <f t="shared" si="12"/>
        <v>0</v>
      </c>
      <c r="S168" s="786">
        <f t="shared" si="13"/>
        <v>0</v>
      </c>
      <c r="T168" s="787"/>
      <c r="U168" s="787"/>
      <c r="AD168" s="935"/>
    </row>
    <row r="169" spans="1:30" s="786" customFormat="1" ht="75" customHeight="1">
      <c r="A169" s="1256">
        <f t="shared" si="4"/>
        <v>150</v>
      </c>
      <c r="B169" s="1279">
        <v>7000015669</v>
      </c>
      <c r="C169" s="1281">
        <v>2090</v>
      </c>
      <c r="D169" s="1281">
        <v>240</v>
      </c>
      <c r="E169" s="1281">
        <v>40</v>
      </c>
      <c r="F169" s="1279" t="s">
        <v>750</v>
      </c>
      <c r="G169" s="1281">
        <v>150000016</v>
      </c>
      <c r="H169" s="1281">
        <v>998736</v>
      </c>
      <c r="I169" s="1257"/>
      <c r="J169" s="1281">
        <v>18</v>
      </c>
      <c r="K169" s="1258"/>
      <c r="L169" s="1279" t="s">
        <v>695</v>
      </c>
      <c r="M169" s="1281" t="s">
        <v>574</v>
      </c>
      <c r="N169" s="1281">
        <v>3</v>
      </c>
      <c r="O169" s="1257"/>
      <c r="P169" s="1328" t="str">
        <f t="shared" si="10"/>
        <v>Included</v>
      </c>
      <c r="Q169" s="1328">
        <f t="shared" si="11"/>
        <v>0</v>
      </c>
      <c r="R169" s="786">
        <f t="shared" si="12"/>
        <v>0</v>
      </c>
      <c r="S169" s="786">
        <f t="shared" si="13"/>
        <v>0</v>
      </c>
      <c r="T169" s="787"/>
      <c r="U169" s="787"/>
      <c r="AD169" s="935"/>
    </row>
    <row r="170" spans="1:30" s="786" customFormat="1" ht="75" customHeight="1">
      <c r="A170" s="1256">
        <f t="shared" si="4"/>
        <v>151</v>
      </c>
      <c r="B170" s="1279">
        <v>7000015669</v>
      </c>
      <c r="C170" s="1281">
        <v>2090</v>
      </c>
      <c r="D170" s="1281">
        <v>240</v>
      </c>
      <c r="E170" s="1281">
        <v>50</v>
      </c>
      <c r="F170" s="1279" t="s">
        <v>750</v>
      </c>
      <c r="G170" s="1281">
        <v>100005678</v>
      </c>
      <c r="H170" s="1281">
        <v>998736</v>
      </c>
      <c r="I170" s="1257"/>
      <c r="J170" s="1281">
        <v>18</v>
      </c>
      <c r="K170" s="1258"/>
      <c r="L170" s="1279" t="s">
        <v>699</v>
      </c>
      <c r="M170" s="1281" t="s">
        <v>575</v>
      </c>
      <c r="N170" s="1281">
        <v>4</v>
      </c>
      <c r="O170" s="1257"/>
      <c r="P170" s="1328" t="str">
        <f t="shared" si="10"/>
        <v>Included</v>
      </c>
      <c r="Q170" s="1328">
        <f t="shared" si="11"/>
        <v>0</v>
      </c>
      <c r="R170" s="786">
        <f t="shared" si="12"/>
        <v>0</v>
      </c>
      <c r="S170" s="786">
        <f t="shared" si="13"/>
        <v>0</v>
      </c>
      <c r="T170" s="787"/>
      <c r="U170" s="787"/>
      <c r="AD170" s="935"/>
    </row>
    <row r="171" spans="1:30" s="786" customFormat="1" ht="75" customHeight="1">
      <c r="A171" s="1256">
        <f t="shared" si="4"/>
        <v>152</v>
      </c>
      <c r="B171" s="1279">
        <v>7000015669</v>
      </c>
      <c r="C171" s="1281">
        <v>2090</v>
      </c>
      <c r="D171" s="1281">
        <v>240</v>
      </c>
      <c r="E171" s="1281">
        <v>60</v>
      </c>
      <c r="F171" s="1279" t="s">
        <v>750</v>
      </c>
      <c r="G171" s="1281">
        <v>100005679</v>
      </c>
      <c r="H171" s="1281">
        <v>998736</v>
      </c>
      <c r="I171" s="1257"/>
      <c r="J171" s="1281">
        <v>18</v>
      </c>
      <c r="K171" s="1258"/>
      <c r="L171" s="1279" t="s">
        <v>700</v>
      </c>
      <c r="M171" s="1281" t="s">
        <v>575</v>
      </c>
      <c r="N171" s="1281">
        <v>4</v>
      </c>
      <c r="O171" s="1257"/>
      <c r="P171" s="1328" t="str">
        <f t="shared" si="10"/>
        <v>Included</v>
      </c>
      <c r="Q171" s="1328">
        <f t="shared" si="11"/>
        <v>0</v>
      </c>
      <c r="R171" s="786">
        <f t="shared" si="12"/>
        <v>0</v>
      </c>
      <c r="S171" s="786">
        <f t="shared" si="13"/>
        <v>0</v>
      </c>
      <c r="T171" s="787"/>
      <c r="U171" s="787"/>
      <c r="AD171" s="935"/>
    </row>
    <row r="172" spans="1:30" s="786" customFormat="1" ht="75" customHeight="1">
      <c r="A172" s="1256">
        <f t="shared" si="4"/>
        <v>153</v>
      </c>
      <c r="B172" s="1279">
        <v>7000015669</v>
      </c>
      <c r="C172" s="1281">
        <v>2090</v>
      </c>
      <c r="D172" s="1281">
        <v>240</v>
      </c>
      <c r="E172" s="1281">
        <v>70</v>
      </c>
      <c r="F172" s="1279" t="s">
        <v>750</v>
      </c>
      <c r="G172" s="1281">
        <v>150000051</v>
      </c>
      <c r="H172" s="1281">
        <v>998739</v>
      </c>
      <c r="I172" s="1257"/>
      <c r="J172" s="1281">
        <v>18</v>
      </c>
      <c r="K172" s="1258"/>
      <c r="L172" s="1279" t="s">
        <v>701</v>
      </c>
      <c r="M172" s="1281" t="s">
        <v>574</v>
      </c>
      <c r="N172" s="1281">
        <v>2</v>
      </c>
      <c r="O172" s="1257"/>
      <c r="P172" s="1328" t="str">
        <f t="shared" si="10"/>
        <v>Included</v>
      </c>
      <c r="Q172" s="1328">
        <f t="shared" si="11"/>
        <v>0</v>
      </c>
      <c r="R172" s="786">
        <f t="shared" si="12"/>
        <v>0</v>
      </c>
      <c r="S172" s="786">
        <f t="shared" si="13"/>
        <v>0</v>
      </c>
      <c r="T172" s="787"/>
      <c r="U172" s="787"/>
      <c r="AD172" s="935"/>
    </row>
    <row r="173" spans="1:30" s="786" customFormat="1" ht="75" customHeight="1">
      <c r="A173" s="1256">
        <f t="shared" si="4"/>
        <v>154</v>
      </c>
      <c r="B173" s="1279">
        <v>7000015669</v>
      </c>
      <c r="C173" s="1281">
        <v>2090</v>
      </c>
      <c r="D173" s="1281">
        <v>240</v>
      </c>
      <c r="E173" s="1281">
        <v>80</v>
      </c>
      <c r="F173" s="1279" t="s">
        <v>750</v>
      </c>
      <c r="G173" s="1281">
        <v>100003869</v>
      </c>
      <c r="H173" s="1281">
        <v>998736</v>
      </c>
      <c r="I173" s="1257"/>
      <c r="J173" s="1281">
        <v>18</v>
      </c>
      <c r="K173" s="1258"/>
      <c r="L173" s="1279" t="s">
        <v>696</v>
      </c>
      <c r="M173" s="1281" t="s">
        <v>574</v>
      </c>
      <c r="N173" s="1281">
        <v>2</v>
      </c>
      <c r="O173" s="1257"/>
      <c r="P173" s="1328" t="str">
        <f t="shared" si="10"/>
        <v>Included</v>
      </c>
      <c r="Q173" s="1328">
        <f t="shared" si="11"/>
        <v>0</v>
      </c>
      <c r="R173" s="786">
        <f t="shared" si="12"/>
        <v>0</v>
      </c>
      <c r="S173" s="786">
        <f t="shared" si="13"/>
        <v>0</v>
      </c>
      <c r="T173" s="787"/>
      <c r="U173" s="787"/>
      <c r="AD173" s="935"/>
    </row>
    <row r="174" spans="1:30" s="786" customFormat="1" ht="75" customHeight="1">
      <c r="A174" s="1256">
        <f t="shared" si="4"/>
        <v>155</v>
      </c>
      <c r="B174" s="1279">
        <v>7000015669</v>
      </c>
      <c r="C174" s="1281">
        <v>2090</v>
      </c>
      <c r="D174" s="1281">
        <v>240</v>
      </c>
      <c r="E174" s="1281">
        <v>90</v>
      </c>
      <c r="F174" s="1279" t="s">
        <v>750</v>
      </c>
      <c r="G174" s="1281">
        <v>100003870</v>
      </c>
      <c r="H174" s="1281">
        <v>998736</v>
      </c>
      <c r="I174" s="1257"/>
      <c r="J174" s="1281">
        <v>18</v>
      </c>
      <c r="K174" s="1258"/>
      <c r="L174" s="1279" t="s">
        <v>697</v>
      </c>
      <c r="M174" s="1281" t="s">
        <v>574</v>
      </c>
      <c r="N174" s="1281">
        <v>10</v>
      </c>
      <c r="O174" s="1257"/>
      <c r="P174" s="1328" t="str">
        <f t="shared" si="10"/>
        <v>Included</v>
      </c>
      <c r="Q174" s="1328">
        <f t="shared" si="11"/>
        <v>0</v>
      </c>
      <c r="R174" s="786">
        <f t="shared" si="12"/>
        <v>0</v>
      </c>
      <c r="S174" s="786">
        <f t="shared" si="13"/>
        <v>0</v>
      </c>
      <c r="T174" s="787"/>
      <c r="U174" s="787"/>
      <c r="AD174" s="935"/>
    </row>
    <row r="175" spans="1:30" s="786" customFormat="1" ht="40.5" customHeight="1">
      <c r="A175" s="1256">
        <v>156</v>
      </c>
      <c r="B175" s="1256">
        <v>7000015669</v>
      </c>
      <c r="C175" s="1256">
        <v>2090</v>
      </c>
      <c r="D175" s="1256">
        <v>240</v>
      </c>
      <c r="E175" s="1256">
        <v>100</v>
      </c>
      <c r="F175" s="1256" t="s">
        <v>750</v>
      </c>
      <c r="G175" s="1256">
        <v>100000905</v>
      </c>
      <c r="H175" s="1256">
        <v>998736</v>
      </c>
      <c r="I175" s="1257"/>
      <c r="J175" s="1256">
        <v>18</v>
      </c>
      <c r="K175" s="1258"/>
      <c r="L175" s="1256" t="s">
        <v>807</v>
      </c>
      <c r="M175" s="1256" t="s">
        <v>575</v>
      </c>
      <c r="N175" s="1256">
        <v>1</v>
      </c>
      <c r="O175" s="1257"/>
      <c r="P175" s="1328" t="str">
        <f t="shared" si="10"/>
        <v>Included</v>
      </c>
      <c r="Q175" s="1328">
        <f t="shared" si="11"/>
        <v>0</v>
      </c>
      <c r="R175" s="786">
        <f t="shared" ref="R175" si="14">IF(P175="Included",0,P175)</f>
        <v>0</v>
      </c>
      <c r="S175" s="786">
        <f t="shared" ref="S175" si="15">IF(K175="",(R175*J175/100),(R175*K175/100))</f>
        <v>0</v>
      </c>
      <c r="T175" s="787"/>
      <c r="U175" s="787"/>
      <c r="AD175" s="935"/>
    </row>
    <row r="176" spans="1:30" s="786" customFormat="1" ht="40.5" customHeight="1">
      <c r="A176" s="1256" t="s">
        <v>341</v>
      </c>
      <c r="B176" s="1271" t="s">
        <v>751</v>
      </c>
      <c r="C176" s="1271"/>
      <c r="D176" s="1271"/>
      <c r="E176" s="1271"/>
      <c r="F176" s="1271"/>
      <c r="G176" s="1271"/>
      <c r="H176" s="1271"/>
      <c r="I176" s="1271"/>
      <c r="J176" s="1271"/>
      <c r="K176" s="1271"/>
      <c r="L176" s="1271"/>
      <c r="M176" s="1271"/>
      <c r="N176" s="1271"/>
      <c r="O176" s="1271"/>
      <c r="P176" s="1271"/>
      <c r="Q176" s="1271"/>
      <c r="R176" s="786">
        <f t="shared" si="12"/>
        <v>0</v>
      </c>
      <c r="S176" s="786">
        <f t="shared" si="13"/>
        <v>0</v>
      </c>
      <c r="T176" s="787"/>
      <c r="U176" s="787"/>
      <c r="AD176" s="935"/>
    </row>
    <row r="177" spans="1:30" s="786" customFormat="1" ht="40.5" customHeight="1">
      <c r="A177" s="1256">
        <v>1</v>
      </c>
      <c r="B177" s="1279">
        <v>7000015666</v>
      </c>
      <c r="C177" s="1281">
        <v>2480</v>
      </c>
      <c r="D177" s="1281">
        <v>140</v>
      </c>
      <c r="E177" s="1281">
        <v>10</v>
      </c>
      <c r="F177" s="1279" t="s">
        <v>744</v>
      </c>
      <c r="G177" s="1281">
        <v>100003261</v>
      </c>
      <c r="H177" s="1281">
        <v>998349</v>
      </c>
      <c r="I177" s="1257"/>
      <c r="J177" s="1281">
        <v>18</v>
      </c>
      <c r="K177" s="1258"/>
      <c r="L177" s="1279" t="s">
        <v>672</v>
      </c>
      <c r="M177" s="1281" t="s">
        <v>577</v>
      </c>
      <c r="N177" s="1281">
        <v>40</v>
      </c>
      <c r="O177" s="1257"/>
      <c r="P177" s="1328" t="str">
        <f t="shared" si="10"/>
        <v>Included</v>
      </c>
      <c r="Q177" s="1328">
        <f t="shared" si="11"/>
        <v>0</v>
      </c>
      <c r="R177" s="786">
        <f t="shared" si="12"/>
        <v>0</v>
      </c>
      <c r="S177" s="786">
        <f t="shared" si="13"/>
        <v>0</v>
      </c>
      <c r="T177" s="787"/>
      <c r="U177" s="787"/>
      <c r="AD177" s="935"/>
    </row>
    <row r="178" spans="1:30" s="786" customFormat="1" ht="40.5" customHeight="1">
      <c r="A178" s="1256">
        <v>2</v>
      </c>
      <c r="B178" s="1279">
        <v>7000015666</v>
      </c>
      <c r="C178" s="1281">
        <v>2480</v>
      </c>
      <c r="D178" s="1281">
        <v>140</v>
      </c>
      <c r="E178" s="1281">
        <v>20</v>
      </c>
      <c r="F178" s="1279" t="s">
        <v>744</v>
      </c>
      <c r="G178" s="1281">
        <v>100007162</v>
      </c>
      <c r="H178" s="1281">
        <v>998739</v>
      </c>
      <c r="I178" s="1257"/>
      <c r="J178" s="1281">
        <v>18</v>
      </c>
      <c r="K178" s="1258"/>
      <c r="L178" s="1279" t="s">
        <v>673</v>
      </c>
      <c r="M178" s="1281" t="s">
        <v>574</v>
      </c>
      <c r="N178" s="1281">
        <v>920</v>
      </c>
      <c r="O178" s="1257"/>
      <c r="P178" s="1328" t="str">
        <f t="shared" si="10"/>
        <v>Included</v>
      </c>
      <c r="Q178" s="1328">
        <f t="shared" si="11"/>
        <v>0</v>
      </c>
      <c r="R178" s="786">
        <f t="shared" si="12"/>
        <v>0</v>
      </c>
      <c r="S178" s="786">
        <f t="shared" si="13"/>
        <v>0</v>
      </c>
      <c r="T178" s="787"/>
      <c r="U178" s="787"/>
      <c r="AD178" s="935"/>
    </row>
    <row r="179" spans="1:30" s="786" customFormat="1" ht="40.5" customHeight="1">
      <c r="A179" s="1256">
        <f t="shared" si="4"/>
        <v>3</v>
      </c>
      <c r="B179" s="1279">
        <v>7000015666</v>
      </c>
      <c r="C179" s="1281">
        <v>2480</v>
      </c>
      <c r="D179" s="1281">
        <v>140</v>
      </c>
      <c r="E179" s="1281">
        <v>30</v>
      </c>
      <c r="F179" s="1279" t="s">
        <v>744</v>
      </c>
      <c r="G179" s="1281">
        <v>100007161</v>
      </c>
      <c r="H179" s="1281">
        <v>998739</v>
      </c>
      <c r="I179" s="1257"/>
      <c r="J179" s="1281">
        <v>18</v>
      </c>
      <c r="K179" s="1258"/>
      <c r="L179" s="1279" t="s">
        <v>674</v>
      </c>
      <c r="M179" s="1281" t="s">
        <v>574</v>
      </c>
      <c r="N179" s="1281">
        <v>120</v>
      </c>
      <c r="O179" s="1257"/>
      <c r="P179" s="1328" t="str">
        <f t="shared" si="10"/>
        <v>Included</v>
      </c>
      <c r="Q179" s="1328">
        <f t="shared" si="11"/>
        <v>0</v>
      </c>
      <c r="R179" s="786">
        <f t="shared" si="12"/>
        <v>0</v>
      </c>
      <c r="S179" s="786">
        <f t="shared" si="13"/>
        <v>0</v>
      </c>
      <c r="T179" s="787"/>
      <c r="U179" s="787"/>
      <c r="AD179" s="935"/>
    </row>
    <row r="180" spans="1:30" s="786" customFormat="1" ht="40.5" customHeight="1">
      <c r="A180" s="1256">
        <f t="shared" si="4"/>
        <v>4</v>
      </c>
      <c r="B180" s="1279">
        <v>7000015666</v>
      </c>
      <c r="C180" s="1281">
        <v>2480</v>
      </c>
      <c r="D180" s="1281">
        <v>140</v>
      </c>
      <c r="E180" s="1281">
        <v>40</v>
      </c>
      <c r="F180" s="1279" t="s">
        <v>744</v>
      </c>
      <c r="G180" s="1281">
        <v>100003303</v>
      </c>
      <c r="H180" s="1281">
        <v>995428</v>
      </c>
      <c r="I180" s="1257"/>
      <c r="J180" s="1281">
        <v>18</v>
      </c>
      <c r="K180" s="1258"/>
      <c r="L180" s="1279" t="s">
        <v>675</v>
      </c>
      <c r="M180" s="1281" t="s">
        <v>575</v>
      </c>
      <c r="N180" s="1281">
        <v>160</v>
      </c>
      <c r="O180" s="1257"/>
      <c r="P180" s="1328" t="str">
        <f t="shared" si="10"/>
        <v>Included</v>
      </c>
      <c r="Q180" s="1328">
        <f t="shared" si="11"/>
        <v>0</v>
      </c>
      <c r="R180" s="786">
        <f t="shared" si="12"/>
        <v>0</v>
      </c>
      <c r="S180" s="786">
        <f t="shared" si="13"/>
        <v>0</v>
      </c>
      <c r="T180" s="787"/>
      <c r="U180" s="787"/>
      <c r="AD180" s="935"/>
    </row>
    <row r="181" spans="1:30" s="786" customFormat="1" ht="40.5" customHeight="1">
      <c r="A181" s="1256">
        <f t="shared" si="4"/>
        <v>5</v>
      </c>
      <c r="B181" s="1279">
        <v>7000015666</v>
      </c>
      <c r="C181" s="1281">
        <v>2480</v>
      </c>
      <c r="D181" s="1281">
        <v>140</v>
      </c>
      <c r="E181" s="1281">
        <v>50</v>
      </c>
      <c r="F181" s="1279" t="s">
        <v>744</v>
      </c>
      <c r="G181" s="1281">
        <v>100003306</v>
      </c>
      <c r="H181" s="1281">
        <v>995468</v>
      </c>
      <c r="I181" s="1257"/>
      <c r="J181" s="1281">
        <v>18</v>
      </c>
      <c r="K181" s="1258"/>
      <c r="L181" s="1279" t="s">
        <v>676</v>
      </c>
      <c r="M181" s="1281" t="s">
        <v>574</v>
      </c>
      <c r="N181" s="1281">
        <v>381</v>
      </c>
      <c r="O181" s="1257"/>
      <c r="P181" s="1328" t="str">
        <f t="shared" si="10"/>
        <v>Included</v>
      </c>
      <c r="Q181" s="1328">
        <f t="shared" si="11"/>
        <v>0</v>
      </c>
      <c r="R181" s="786">
        <f t="shared" si="12"/>
        <v>0</v>
      </c>
      <c r="S181" s="786">
        <f t="shared" si="13"/>
        <v>0</v>
      </c>
      <c r="T181" s="787"/>
      <c r="U181" s="787"/>
      <c r="AD181" s="935"/>
    </row>
    <row r="182" spans="1:30" s="786" customFormat="1" ht="40.5" customHeight="1">
      <c r="A182" s="1256">
        <f t="shared" si="4"/>
        <v>6</v>
      </c>
      <c r="B182" s="1279">
        <v>7000015666</v>
      </c>
      <c r="C182" s="1281">
        <v>2480</v>
      </c>
      <c r="D182" s="1281">
        <v>140</v>
      </c>
      <c r="E182" s="1281">
        <v>60</v>
      </c>
      <c r="F182" s="1279" t="s">
        <v>744</v>
      </c>
      <c r="G182" s="1281">
        <v>100005641</v>
      </c>
      <c r="H182" s="1281">
        <v>995468</v>
      </c>
      <c r="I182" s="1257"/>
      <c r="J182" s="1281">
        <v>18</v>
      </c>
      <c r="K182" s="1258"/>
      <c r="L182" s="1279" t="s">
        <v>776</v>
      </c>
      <c r="M182" s="1281" t="s">
        <v>678</v>
      </c>
      <c r="N182" s="1281">
        <v>40</v>
      </c>
      <c r="O182" s="1257"/>
      <c r="P182" s="1328" t="str">
        <f t="shared" si="10"/>
        <v>Included</v>
      </c>
      <c r="Q182" s="1328">
        <f t="shared" si="11"/>
        <v>0</v>
      </c>
      <c r="R182" s="786">
        <f t="shared" si="12"/>
        <v>0</v>
      </c>
      <c r="S182" s="786">
        <f t="shared" si="13"/>
        <v>0</v>
      </c>
      <c r="T182" s="787"/>
      <c r="U182" s="787"/>
      <c r="AD182" s="935"/>
    </row>
    <row r="183" spans="1:30" s="786" customFormat="1" ht="40.5" customHeight="1">
      <c r="A183" s="1256">
        <f t="shared" si="4"/>
        <v>7</v>
      </c>
      <c r="B183" s="1279">
        <v>7000015666</v>
      </c>
      <c r="C183" s="1281">
        <v>2490</v>
      </c>
      <c r="D183" s="1281">
        <v>150</v>
      </c>
      <c r="E183" s="1281">
        <v>10</v>
      </c>
      <c r="F183" s="1279" t="s">
        <v>587</v>
      </c>
      <c r="G183" s="1281">
        <v>100003261</v>
      </c>
      <c r="H183" s="1281">
        <v>998349</v>
      </c>
      <c r="I183" s="1257"/>
      <c r="J183" s="1281">
        <v>18</v>
      </c>
      <c r="K183" s="1258"/>
      <c r="L183" s="1279" t="s">
        <v>672</v>
      </c>
      <c r="M183" s="1281" t="s">
        <v>577</v>
      </c>
      <c r="N183" s="1281">
        <v>12</v>
      </c>
      <c r="O183" s="1257"/>
      <c r="P183" s="1328" t="str">
        <f t="shared" si="10"/>
        <v>Included</v>
      </c>
      <c r="Q183" s="1328">
        <f t="shared" si="11"/>
        <v>0</v>
      </c>
      <c r="R183" s="786">
        <f t="shared" si="12"/>
        <v>0</v>
      </c>
      <c r="S183" s="786">
        <f t="shared" si="13"/>
        <v>0</v>
      </c>
      <c r="T183" s="787"/>
      <c r="U183" s="787"/>
      <c r="AD183" s="935"/>
    </row>
    <row r="184" spans="1:30" s="786" customFormat="1" ht="40.5" customHeight="1">
      <c r="A184" s="1256">
        <f t="shared" si="4"/>
        <v>8</v>
      </c>
      <c r="B184" s="1279">
        <v>7000015666</v>
      </c>
      <c r="C184" s="1281">
        <v>2490</v>
      </c>
      <c r="D184" s="1281">
        <v>150</v>
      </c>
      <c r="E184" s="1281">
        <v>20</v>
      </c>
      <c r="F184" s="1279" t="s">
        <v>587</v>
      </c>
      <c r="G184" s="1281">
        <v>100007162</v>
      </c>
      <c r="H184" s="1281">
        <v>998739</v>
      </c>
      <c r="I184" s="1257"/>
      <c r="J184" s="1281">
        <v>18</v>
      </c>
      <c r="K184" s="1258"/>
      <c r="L184" s="1279" t="s">
        <v>673</v>
      </c>
      <c r="M184" s="1281" t="s">
        <v>574</v>
      </c>
      <c r="N184" s="1281">
        <v>276</v>
      </c>
      <c r="O184" s="1257"/>
      <c r="P184" s="1328" t="str">
        <f t="shared" si="10"/>
        <v>Included</v>
      </c>
      <c r="Q184" s="1328">
        <f t="shared" si="11"/>
        <v>0</v>
      </c>
      <c r="R184" s="786">
        <f t="shared" si="12"/>
        <v>0</v>
      </c>
      <c r="S184" s="786">
        <f t="shared" si="13"/>
        <v>0</v>
      </c>
      <c r="T184" s="787"/>
      <c r="U184" s="787"/>
      <c r="AD184" s="935"/>
    </row>
    <row r="185" spans="1:30" s="786" customFormat="1" ht="40.5" customHeight="1">
      <c r="A185" s="1256">
        <f t="shared" si="4"/>
        <v>9</v>
      </c>
      <c r="B185" s="1279">
        <v>7000015666</v>
      </c>
      <c r="C185" s="1281">
        <v>2490</v>
      </c>
      <c r="D185" s="1281">
        <v>150</v>
      </c>
      <c r="E185" s="1281">
        <v>30</v>
      </c>
      <c r="F185" s="1279" t="s">
        <v>587</v>
      </c>
      <c r="G185" s="1281">
        <v>100007161</v>
      </c>
      <c r="H185" s="1281">
        <v>998739</v>
      </c>
      <c r="I185" s="1257"/>
      <c r="J185" s="1281">
        <v>18</v>
      </c>
      <c r="K185" s="1258"/>
      <c r="L185" s="1279" t="s">
        <v>674</v>
      </c>
      <c r="M185" s="1281" t="s">
        <v>574</v>
      </c>
      <c r="N185" s="1281">
        <v>36</v>
      </c>
      <c r="O185" s="1257"/>
      <c r="P185" s="1328" t="str">
        <f t="shared" si="10"/>
        <v>Included</v>
      </c>
      <c r="Q185" s="1328">
        <f t="shared" si="11"/>
        <v>0</v>
      </c>
      <c r="R185" s="786">
        <f t="shared" si="12"/>
        <v>0</v>
      </c>
      <c r="S185" s="786">
        <f t="shared" si="13"/>
        <v>0</v>
      </c>
      <c r="T185" s="787"/>
      <c r="U185" s="787"/>
      <c r="AD185" s="935"/>
    </row>
    <row r="186" spans="1:30" s="786" customFormat="1" ht="40.5" customHeight="1">
      <c r="A186" s="1256">
        <f t="shared" si="4"/>
        <v>10</v>
      </c>
      <c r="B186" s="1279">
        <v>7000015666</v>
      </c>
      <c r="C186" s="1281">
        <v>2490</v>
      </c>
      <c r="D186" s="1281">
        <v>150</v>
      </c>
      <c r="E186" s="1281">
        <v>40</v>
      </c>
      <c r="F186" s="1279" t="s">
        <v>587</v>
      </c>
      <c r="G186" s="1281">
        <v>100003303</v>
      </c>
      <c r="H186" s="1281">
        <v>995428</v>
      </c>
      <c r="I186" s="1257"/>
      <c r="J186" s="1281">
        <v>18</v>
      </c>
      <c r="K186" s="1258"/>
      <c r="L186" s="1279" t="s">
        <v>675</v>
      </c>
      <c r="M186" s="1281" t="s">
        <v>575</v>
      </c>
      <c r="N186" s="1281">
        <v>48</v>
      </c>
      <c r="O186" s="1257"/>
      <c r="P186" s="1328" t="str">
        <f t="shared" si="10"/>
        <v>Included</v>
      </c>
      <c r="Q186" s="1328">
        <f t="shared" si="11"/>
        <v>0</v>
      </c>
      <c r="R186" s="786">
        <f t="shared" si="12"/>
        <v>0</v>
      </c>
      <c r="S186" s="786">
        <f t="shared" si="13"/>
        <v>0</v>
      </c>
      <c r="T186" s="787"/>
      <c r="U186" s="787"/>
      <c r="AD186" s="935"/>
    </row>
    <row r="187" spans="1:30" s="786" customFormat="1" ht="40.5" customHeight="1">
      <c r="A187" s="1256">
        <f t="shared" si="4"/>
        <v>11</v>
      </c>
      <c r="B187" s="1279">
        <v>7000015666</v>
      </c>
      <c r="C187" s="1281">
        <v>2490</v>
      </c>
      <c r="D187" s="1281">
        <v>150</v>
      </c>
      <c r="E187" s="1281">
        <v>50</v>
      </c>
      <c r="F187" s="1279" t="s">
        <v>587</v>
      </c>
      <c r="G187" s="1281">
        <v>100003306</v>
      </c>
      <c r="H187" s="1281">
        <v>995468</v>
      </c>
      <c r="I187" s="1257"/>
      <c r="J187" s="1281">
        <v>18</v>
      </c>
      <c r="K187" s="1258"/>
      <c r="L187" s="1279" t="s">
        <v>676</v>
      </c>
      <c r="M187" s="1281" t="s">
        <v>574</v>
      </c>
      <c r="N187" s="1281">
        <v>114</v>
      </c>
      <c r="O187" s="1257"/>
      <c r="P187" s="1328" t="str">
        <f t="shared" si="10"/>
        <v>Included</v>
      </c>
      <c r="Q187" s="1328">
        <f t="shared" si="11"/>
        <v>0</v>
      </c>
      <c r="R187" s="786">
        <f t="shared" si="12"/>
        <v>0</v>
      </c>
      <c r="S187" s="786">
        <f t="shared" si="13"/>
        <v>0</v>
      </c>
      <c r="T187" s="787"/>
      <c r="U187" s="787"/>
      <c r="AD187" s="935"/>
    </row>
    <row r="188" spans="1:30" s="786" customFormat="1" ht="40.5" customHeight="1">
      <c r="A188" s="1256">
        <f t="shared" si="4"/>
        <v>12</v>
      </c>
      <c r="B188" s="1279">
        <v>7000015666</v>
      </c>
      <c r="C188" s="1281">
        <v>2490</v>
      </c>
      <c r="D188" s="1281">
        <v>150</v>
      </c>
      <c r="E188" s="1281">
        <v>60</v>
      </c>
      <c r="F188" s="1279" t="s">
        <v>587</v>
      </c>
      <c r="G188" s="1281">
        <v>100005642</v>
      </c>
      <c r="H188" s="1281">
        <v>995468</v>
      </c>
      <c r="I188" s="1257"/>
      <c r="J188" s="1281">
        <v>18</v>
      </c>
      <c r="K188" s="1258"/>
      <c r="L188" s="1279" t="s">
        <v>677</v>
      </c>
      <c r="M188" s="1281" t="s">
        <v>678</v>
      </c>
      <c r="N188" s="1281">
        <v>12</v>
      </c>
      <c r="O188" s="1257"/>
      <c r="P188" s="1328" t="str">
        <f t="shared" si="10"/>
        <v>Included</v>
      </c>
      <c r="Q188" s="1328">
        <f t="shared" si="11"/>
        <v>0</v>
      </c>
      <c r="R188" s="786">
        <f t="shared" si="12"/>
        <v>0</v>
      </c>
      <c r="S188" s="786">
        <f t="shared" si="13"/>
        <v>0</v>
      </c>
      <c r="T188" s="787"/>
      <c r="U188" s="787"/>
      <c r="AD188" s="935"/>
    </row>
    <row r="189" spans="1:30" s="786" customFormat="1" ht="40.5" customHeight="1">
      <c r="A189" s="1256">
        <f t="shared" si="4"/>
        <v>13</v>
      </c>
      <c r="B189" s="1279">
        <v>7000015666</v>
      </c>
      <c r="C189" s="1281">
        <v>2500</v>
      </c>
      <c r="D189" s="1281">
        <v>160</v>
      </c>
      <c r="E189" s="1281">
        <v>10</v>
      </c>
      <c r="F189" s="1279" t="s">
        <v>752</v>
      </c>
      <c r="G189" s="1281">
        <v>100003261</v>
      </c>
      <c r="H189" s="1281">
        <v>998349</v>
      </c>
      <c r="I189" s="1257"/>
      <c r="J189" s="1281">
        <v>18</v>
      </c>
      <c r="K189" s="1258"/>
      <c r="L189" s="1279" t="s">
        <v>672</v>
      </c>
      <c r="M189" s="1281" t="s">
        <v>577</v>
      </c>
      <c r="N189" s="1281">
        <v>5.2</v>
      </c>
      <c r="O189" s="1257"/>
      <c r="P189" s="1328" t="str">
        <f t="shared" si="10"/>
        <v>Included</v>
      </c>
      <c r="Q189" s="1328">
        <f t="shared" si="11"/>
        <v>0</v>
      </c>
      <c r="R189" s="786">
        <f t="shared" si="12"/>
        <v>0</v>
      </c>
      <c r="S189" s="786">
        <f t="shared" si="13"/>
        <v>0</v>
      </c>
      <c r="T189" s="787"/>
      <c r="U189" s="787"/>
      <c r="AD189" s="935"/>
    </row>
    <row r="190" spans="1:30" s="786" customFormat="1" ht="40.5" customHeight="1">
      <c r="A190" s="1256">
        <f t="shared" si="4"/>
        <v>14</v>
      </c>
      <c r="B190" s="1279">
        <v>7000015666</v>
      </c>
      <c r="C190" s="1281">
        <v>2500</v>
      </c>
      <c r="D190" s="1281">
        <v>160</v>
      </c>
      <c r="E190" s="1281">
        <v>20</v>
      </c>
      <c r="F190" s="1279" t="s">
        <v>752</v>
      </c>
      <c r="G190" s="1281">
        <v>100007162</v>
      </c>
      <c r="H190" s="1281">
        <v>998739</v>
      </c>
      <c r="I190" s="1257"/>
      <c r="J190" s="1281">
        <v>18</v>
      </c>
      <c r="K190" s="1258"/>
      <c r="L190" s="1279" t="s">
        <v>673</v>
      </c>
      <c r="M190" s="1281" t="s">
        <v>574</v>
      </c>
      <c r="N190" s="1281">
        <v>117</v>
      </c>
      <c r="O190" s="1257"/>
      <c r="P190" s="1328" t="str">
        <f t="shared" si="10"/>
        <v>Included</v>
      </c>
      <c r="Q190" s="1328">
        <f t="shared" si="11"/>
        <v>0</v>
      </c>
      <c r="R190" s="786">
        <f t="shared" si="12"/>
        <v>0</v>
      </c>
      <c r="S190" s="786">
        <f t="shared" si="13"/>
        <v>0</v>
      </c>
      <c r="T190" s="787"/>
      <c r="U190" s="787"/>
      <c r="AD190" s="935"/>
    </row>
    <row r="191" spans="1:30" s="786" customFormat="1" ht="40.5" customHeight="1">
      <c r="A191" s="1256">
        <f t="shared" si="4"/>
        <v>15</v>
      </c>
      <c r="B191" s="1279">
        <v>7000015666</v>
      </c>
      <c r="C191" s="1281">
        <v>2500</v>
      </c>
      <c r="D191" s="1281">
        <v>160</v>
      </c>
      <c r="E191" s="1281">
        <v>30</v>
      </c>
      <c r="F191" s="1279" t="s">
        <v>752</v>
      </c>
      <c r="G191" s="1281">
        <v>100007161</v>
      </c>
      <c r="H191" s="1281">
        <v>998739</v>
      </c>
      <c r="I191" s="1257"/>
      <c r="J191" s="1281">
        <v>18</v>
      </c>
      <c r="K191" s="1258"/>
      <c r="L191" s="1279" t="s">
        <v>674</v>
      </c>
      <c r="M191" s="1281" t="s">
        <v>574</v>
      </c>
      <c r="N191" s="1281">
        <v>13</v>
      </c>
      <c r="O191" s="1257"/>
      <c r="P191" s="1328" t="str">
        <f t="shared" si="10"/>
        <v>Included</v>
      </c>
      <c r="Q191" s="1328">
        <f t="shared" si="11"/>
        <v>0</v>
      </c>
      <c r="R191" s="786">
        <f t="shared" si="12"/>
        <v>0</v>
      </c>
      <c r="S191" s="786">
        <f t="shared" si="13"/>
        <v>0</v>
      </c>
      <c r="T191" s="787"/>
      <c r="U191" s="787"/>
      <c r="AD191" s="935"/>
    </row>
    <row r="192" spans="1:30" s="786" customFormat="1" ht="40.5" customHeight="1">
      <c r="A192" s="1256">
        <f t="shared" si="4"/>
        <v>16</v>
      </c>
      <c r="B192" s="1279">
        <v>7000015666</v>
      </c>
      <c r="C192" s="1281">
        <v>2500</v>
      </c>
      <c r="D192" s="1281">
        <v>160</v>
      </c>
      <c r="E192" s="1281">
        <v>40</v>
      </c>
      <c r="F192" s="1279" t="s">
        <v>752</v>
      </c>
      <c r="G192" s="1281">
        <v>100005687</v>
      </c>
      <c r="H192" s="1281">
        <v>998736</v>
      </c>
      <c r="I192" s="1257"/>
      <c r="J192" s="1281">
        <v>18</v>
      </c>
      <c r="K192" s="1258"/>
      <c r="L192" s="1279" t="s">
        <v>777</v>
      </c>
      <c r="M192" s="1281" t="s">
        <v>678</v>
      </c>
      <c r="N192" s="1281">
        <v>5.2</v>
      </c>
      <c r="O192" s="1257"/>
      <c r="P192" s="1328" t="str">
        <f t="shared" si="10"/>
        <v>Included</v>
      </c>
      <c r="Q192" s="1328">
        <f t="shared" si="11"/>
        <v>0</v>
      </c>
      <c r="R192" s="786">
        <f t="shared" si="12"/>
        <v>0</v>
      </c>
      <c r="S192" s="786">
        <f t="shared" si="13"/>
        <v>0</v>
      </c>
      <c r="T192" s="787"/>
      <c r="U192" s="787"/>
      <c r="AD192" s="935"/>
    </row>
    <row r="193" spans="1:30" s="786" customFormat="1" ht="40.5" customHeight="1">
      <c r="A193" s="1256">
        <f t="shared" si="4"/>
        <v>17</v>
      </c>
      <c r="B193" s="1279">
        <v>7000015666</v>
      </c>
      <c r="C193" s="1281">
        <v>2500</v>
      </c>
      <c r="D193" s="1281">
        <v>160</v>
      </c>
      <c r="E193" s="1281">
        <v>50</v>
      </c>
      <c r="F193" s="1279" t="s">
        <v>752</v>
      </c>
      <c r="G193" s="1281">
        <v>100003303</v>
      </c>
      <c r="H193" s="1281">
        <v>995428</v>
      </c>
      <c r="I193" s="1257"/>
      <c r="J193" s="1281">
        <v>18</v>
      </c>
      <c r="K193" s="1258"/>
      <c r="L193" s="1279" t="s">
        <v>675</v>
      </c>
      <c r="M193" s="1281" t="s">
        <v>575</v>
      </c>
      <c r="N193" s="1281">
        <v>21</v>
      </c>
      <c r="O193" s="1257"/>
      <c r="P193" s="1328" t="str">
        <f t="shared" si="10"/>
        <v>Included</v>
      </c>
      <c r="Q193" s="1328">
        <f t="shared" si="11"/>
        <v>0</v>
      </c>
      <c r="R193" s="786">
        <f t="shared" si="12"/>
        <v>0</v>
      </c>
      <c r="S193" s="786">
        <f t="shared" si="13"/>
        <v>0</v>
      </c>
      <c r="T193" s="787"/>
      <c r="U193" s="787"/>
      <c r="AD193" s="935"/>
    </row>
    <row r="194" spans="1:30" s="786" customFormat="1" ht="40.5" customHeight="1">
      <c r="A194" s="1256">
        <f t="shared" si="4"/>
        <v>18</v>
      </c>
      <c r="B194" s="1279">
        <v>7000015666</v>
      </c>
      <c r="C194" s="1281">
        <v>2500</v>
      </c>
      <c r="D194" s="1281">
        <v>160</v>
      </c>
      <c r="E194" s="1281">
        <v>60</v>
      </c>
      <c r="F194" s="1279" t="s">
        <v>752</v>
      </c>
      <c r="G194" s="1281">
        <v>100003306</v>
      </c>
      <c r="H194" s="1281">
        <v>995468</v>
      </c>
      <c r="I194" s="1257"/>
      <c r="J194" s="1281">
        <v>18</v>
      </c>
      <c r="K194" s="1258"/>
      <c r="L194" s="1279" t="s">
        <v>676</v>
      </c>
      <c r="M194" s="1281" t="s">
        <v>574</v>
      </c>
      <c r="N194" s="1281">
        <v>48</v>
      </c>
      <c r="O194" s="1257"/>
      <c r="P194" s="1328" t="str">
        <f t="shared" si="10"/>
        <v>Included</v>
      </c>
      <c r="Q194" s="1328">
        <f t="shared" si="11"/>
        <v>0</v>
      </c>
      <c r="R194" s="786">
        <f t="shared" si="12"/>
        <v>0</v>
      </c>
      <c r="S194" s="786">
        <f t="shared" si="13"/>
        <v>0</v>
      </c>
      <c r="T194" s="787"/>
      <c r="U194" s="787"/>
      <c r="AD194" s="935"/>
    </row>
    <row r="195" spans="1:30" s="786" customFormat="1" ht="40.5" customHeight="1">
      <c r="A195" s="1256">
        <f t="shared" si="4"/>
        <v>19</v>
      </c>
      <c r="B195" s="1279">
        <v>7000015666</v>
      </c>
      <c r="C195" s="1281">
        <v>2510</v>
      </c>
      <c r="D195" s="1281">
        <v>170</v>
      </c>
      <c r="E195" s="1281">
        <v>10</v>
      </c>
      <c r="F195" s="1279" t="s">
        <v>588</v>
      </c>
      <c r="G195" s="1281">
        <v>100003258</v>
      </c>
      <c r="H195" s="1281">
        <v>998349</v>
      </c>
      <c r="I195" s="1257"/>
      <c r="J195" s="1281">
        <v>18</v>
      </c>
      <c r="K195" s="1258"/>
      <c r="L195" s="1279" t="s">
        <v>679</v>
      </c>
      <c r="M195" s="1281" t="s">
        <v>577</v>
      </c>
      <c r="N195" s="1281">
        <v>26.1</v>
      </c>
      <c r="O195" s="1257"/>
      <c r="P195" s="1328" t="str">
        <f t="shared" si="10"/>
        <v>Included</v>
      </c>
      <c r="Q195" s="1328">
        <f t="shared" si="11"/>
        <v>0</v>
      </c>
      <c r="R195" s="786">
        <f t="shared" si="12"/>
        <v>0</v>
      </c>
      <c r="S195" s="786">
        <f t="shared" si="13"/>
        <v>0</v>
      </c>
      <c r="T195" s="787"/>
      <c r="U195" s="787"/>
      <c r="AD195" s="935"/>
    </row>
    <row r="196" spans="1:30" s="786" customFormat="1" ht="40.5" customHeight="1">
      <c r="A196" s="1256">
        <f t="shared" si="4"/>
        <v>20</v>
      </c>
      <c r="B196" s="1279">
        <v>7000015666</v>
      </c>
      <c r="C196" s="1281">
        <v>2510</v>
      </c>
      <c r="D196" s="1281">
        <v>170</v>
      </c>
      <c r="E196" s="1281">
        <v>20</v>
      </c>
      <c r="F196" s="1279" t="s">
        <v>588</v>
      </c>
      <c r="G196" s="1281">
        <v>100007161</v>
      </c>
      <c r="H196" s="1281">
        <v>998739</v>
      </c>
      <c r="I196" s="1257"/>
      <c r="J196" s="1281">
        <v>18</v>
      </c>
      <c r="K196" s="1258"/>
      <c r="L196" s="1279" t="s">
        <v>674</v>
      </c>
      <c r="M196" s="1281" t="s">
        <v>574</v>
      </c>
      <c r="N196" s="1281">
        <v>548</v>
      </c>
      <c r="O196" s="1257"/>
      <c r="P196" s="1328" t="str">
        <f t="shared" si="10"/>
        <v>Included</v>
      </c>
      <c r="Q196" s="1328">
        <f t="shared" si="11"/>
        <v>0</v>
      </c>
      <c r="R196" s="786">
        <f t="shared" si="12"/>
        <v>0</v>
      </c>
      <c r="S196" s="786">
        <f t="shared" si="13"/>
        <v>0</v>
      </c>
      <c r="T196" s="787"/>
      <c r="U196" s="787"/>
      <c r="AD196" s="935"/>
    </row>
    <row r="197" spans="1:30" s="786" customFormat="1" ht="40.5" customHeight="1">
      <c r="A197" s="1256">
        <f t="shared" si="4"/>
        <v>21</v>
      </c>
      <c r="B197" s="1279">
        <v>7000015666</v>
      </c>
      <c r="C197" s="1281">
        <v>2510</v>
      </c>
      <c r="D197" s="1281">
        <v>170</v>
      </c>
      <c r="E197" s="1281">
        <v>30</v>
      </c>
      <c r="F197" s="1279" t="s">
        <v>588</v>
      </c>
      <c r="G197" s="1281">
        <v>100005643</v>
      </c>
      <c r="H197" s="1281">
        <v>995468</v>
      </c>
      <c r="I197" s="1257"/>
      <c r="J197" s="1281">
        <v>18</v>
      </c>
      <c r="K197" s="1258"/>
      <c r="L197" s="1279" t="s">
        <v>778</v>
      </c>
      <c r="M197" s="1281" t="s">
        <v>678</v>
      </c>
      <c r="N197" s="1281">
        <v>18.3</v>
      </c>
      <c r="O197" s="1257"/>
      <c r="P197" s="1328" t="str">
        <f t="shared" si="10"/>
        <v>Included</v>
      </c>
      <c r="Q197" s="1328">
        <f t="shared" si="11"/>
        <v>0</v>
      </c>
      <c r="R197" s="786">
        <f t="shared" si="12"/>
        <v>0</v>
      </c>
      <c r="S197" s="786">
        <f t="shared" si="13"/>
        <v>0</v>
      </c>
      <c r="T197" s="787"/>
      <c r="U197" s="787"/>
      <c r="AD197" s="935"/>
    </row>
    <row r="198" spans="1:30" s="786" customFormat="1" ht="40.5" customHeight="1">
      <c r="A198" s="1256">
        <f t="shared" si="4"/>
        <v>22</v>
      </c>
      <c r="B198" s="1279">
        <v>7000015666</v>
      </c>
      <c r="C198" s="1281">
        <v>2510</v>
      </c>
      <c r="D198" s="1281">
        <v>170</v>
      </c>
      <c r="E198" s="1281">
        <v>40</v>
      </c>
      <c r="F198" s="1279" t="s">
        <v>588</v>
      </c>
      <c r="G198" s="1281">
        <v>100005644</v>
      </c>
      <c r="H198" s="1281">
        <v>995468</v>
      </c>
      <c r="I198" s="1257"/>
      <c r="J198" s="1281">
        <v>18</v>
      </c>
      <c r="K198" s="1258"/>
      <c r="L198" s="1279" t="s">
        <v>779</v>
      </c>
      <c r="M198" s="1281" t="s">
        <v>678</v>
      </c>
      <c r="N198" s="1281">
        <v>7.8</v>
      </c>
      <c r="O198" s="1257"/>
      <c r="P198" s="1328" t="str">
        <f t="shared" si="10"/>
        <v>Included</v>
      </c>
      <c r="Q198" s="1328">
        <f t="shared" si="11"/>
        <v>0</v>
      </c>
      <c r="R198" s="786">
        <f t="shared" si="12"/>
        <v>0</v>
      </c>
      <c r="S198" s="786">
        <f t="shared" si="13"/>
        <v>0</v>
      </c>
      <c r="T198" s="787"/>
      <c r="U198" s="787"/>
      <c r="AD198" s="935"/>
    </row>
    <row r="199" spans="1:30" s="786" customFormat="1" ht="40.5" customHeight="1">
      <c r="A199" s="1256">
        <f t="shared" si="4"/>
        <v>23</v>
      </c>
      <c r="B199" s="1279">
        <v>7000015666</v>
      </c>
      <c r="C199" s="1281">
        <v>2510</v>
      </c>
      <c r="D199" s="1281">
        <v>170</v>
      </c>
      <c r="E199" s="1281">
        <v>50</v>
      </c>
      <c r="F199" s="1279" t="s">
        <v>588</v>
      </c>
      <c r="G199" s="1281">
        <v>100003299</v>
      </c>
      <c r="H199" s="1281">
        <v>995428</v>
      </c>
      <c r="I199" s="1257"/>
      <c r="J199" s="1281">
        <v>18</v>
      </c>
      <c r="K199" s="1258"/>
      <c r="L199" s="1279" t="s">
        <v>680</v>
      </c>
      <c r="M199" s="1281" t="s">
        <v>575</v>
      </c>
      <c r="N199" s="1281">
        <v>261</v>
      </c>
      <c r="O199" s="1257"/>
      <c r="P199" s="1328" t="str">
        <f t="shared" si="10"/>
        <v>Included</v>
      </c>
      <c r="Q199" s="1328">
        <f t="shared" si="11"/>
        <v>0</v>
      </c>
      <c r="R199" s="786">
        <f t="shared" si="12"/>
        <v>0</v>
      </c>
      <c r="S199" s="786">
        <f t="shared" si="13"/>
        <v>0</v>
      </c>
      <c r="T199" s="787"/>
      <c r="U199" s="787"/>
      <c r="AD199" s="935"/>
    </row>
    <row r="200" spans="1:30" s="786" customFormat="1" ht="40.5" customHeight="1">
      <c r="A200" s="1256">
        <f t="shared" si="4"/>
        <v>24</v>
      </c>
      <c r="B200" s="1279">
        <v>7000015666</v>
      </c>
      <c r="C200" s="1281">
        <v>2510</v>
      </c>
      <c r="D200" s="1281">
        <v>170</v>
      </c>
      <c r="E200" s="1281">
        <v>60</v>
      </c>
      <c r="F200" s="1279" t="s">
        <v>588</v>
      </c>
      <c r="G200" s="1281">
        <v>100003306</v>
      </c>
      <c r="H200" s="1281">
        <v>995468</v>
      </c>
      <c r="I200" s="1257"/>
      <c r="J200" s="1281">
        <v>18</v>
      </c>
      <c r="K200" s="1258"/>
      <c r="L200" s="1279" t="s">
        <v>676</v>
      </c>
      <c r="M200" s="1281" t="s">
        <v>574</v>
      </c>
      <c r="N200" s="1281">
        <v>548</v>
      </c>
      <c r="O200" s="1257"/>
      <c r="P200" s="1328" t="str">
        <f t="shared" si="10"/>
        <v>Included</v>
      </c>
      <c r="Q200" s="1328">
        <f t="shared" si="11"/>
        <v>0</v>
      </c>
      <c r="R200" s="786">
        <f t="shared" si="12"/>
        <v>0</v>
      </c>
      <c r="S200" s="786">
        <f t="shared" si="13"/>
        <v>0</v>
      </c>
      <c r="T200" s="787"/>
      <c r="U200" s="787"/>
      <c r="AD200" s="935"/>
    </row>
    <row r="201" spans="1:30" s="786" customFormat="1" ht="40.5" customHeight="1">
      <c r="A201" s="1256">
        <f t="shared" si="4"/>
        <v>25</v>
      </c>
      <c r="B201" s="1279">
        <v>7000015666</v>
      </c>
      <c r="C201" s="1281">
        <v>2520</v>
      </c>
      <c r="D201" s="1281">
        <v>180</v>
      </c>
      <c r="E201" s="1281">
        <v>10</v>
      </c>
      <c r="F201" s="1279" t="s">
        <v>589</v>
      </c>
      <c r="G201" s="1281">
        <v>100007161</v>
      </c>
      <c r="H201" s="1281">
        <v>998739</v>
      </c>
      <c r="I201" s="1257"/>
      <c r="J201" s="1281">
        <v>18</v>
      </c>
      <c r="K201" s="1258"/>
      <c r="L201" s="1279" t="s">
        <v>674</v>
      </c>
      <c r="M201" s="1281" t="s">
        <v>574</v>
      </c>
      <c r="N201" s="1281">
        <v>150</v>
      </c>
      <c r="O201" s="1257"/>
      <c r="P201" s="1328" t="str">
        <f t="shared" si="10"/>
        <v>Included</v>
      </c>
      <c r="Q201" s="1328">
        <f t="shared" si="11"/>
        <v>0</v>
      </c>
      <c r="R201" s="786">
        <f t="shared" si="12"/>
        <v>0</v>
      </c>
      <c r="S201" s="786">
        <f t="shared" si="13"/>
        <v>0</v>
      </c>
      <c r="T201" s="787"/>
      <c r="U201" s="787"/>
      <c r="AD201" s="935"/>
    </row>
    <row r="202" spans="1:30" s="786" customFormat="1" ht="40.5" customHeight="1">
      <c r="A202" s="1256">
        <f t="shared" si="4"/>
        <v>26</v>
      </c>
      <c r="B202" s="1279">
        <v>7000015666</v>
      </c>
      <c r="C202" s="1281">
        <v>2520</v>
      </c>
      <c r="D202" s="1281">
        <v>180</v>
      </c>
      <c r="E202" s="1281">
        <v>20</v>
      </c>
      <c r="F202" s="1279" t="s">
        <v>589</v>
      </c>
      <c r="G202" s="1281">
        <v>100003299</v>
      </c>
      <c r="H202" s="1281">
        <v>995428</v>
      </c>
      <c r="I202" s="1257"/>
      <c r="J202" s="1281">
        <v>18</v>
      </c>
      <c r="K202" s="1258"/>
      <c r="L202" s="1279" t="s">
        <v>680</v>
      </c>
      <c r="M202" s="1281" t="s">
        <v>575</v>
      </c>
      <c r="N202" s="1281">
        <v>300</v>
      </c>
      <c r="O202" s="1257"/>
      <c r="P202" s="1328" t="str">
        <f t="shared" si="10"/>
        <v>Included</v>
      </c>
      <c r="Q202" s="1328">
        <f t="shared" si="11"/>
        <v>0</v>
      </c>
      <c r="R202" s="786">
        <f t="shared" si="12"/>
        <v>0</v>
      </c>
      <c r="S202" s="786">
        <f t="shared" si="13"/>
        <v>0</v>
      </c>
      <c r="T202" s="787"/>
      <c r="U202" s="787"/>
      <c r="AD202" s="935"/>
    </row>
    <row r="203" spans="1:30" s="786" customFormat="1" ht="40.5" customHeight="1">
      <c r="A203" s="1256">
        <f t="shared" si="4"/>
        <v>27</v>
      </c>
      <c r="B203" s="1279">
        <v>7000015666</v>
      </c>
      <c r="C203" s="1281">
        <v>2520</v>
      </c>
      <c r="D203" s="1281">
        <v>180</v>
      </c>
      <c r="E203" s="1281">
        <v>30</v>
      </c>
      <c r="F203" s="1279" t="s">
        <v>589</v>
      </c>
      <c r="G203" s="1281">
        <v>100003323</v>
      </c>
      <c r="H203" s="1281">
        <v>998736</v>
      </c>
      <c r="I203" s="1257"/>
      <c r="J203" s="1281">
        <v>18</v>
      </c>
      <c r="K203" s="1258"/>
      <c r="L203" s="1279" t="s">
        <v>793</v>
      </c>
      <c r="M203" s="1281" t="s">
        <v>574</v>
      </c>
      <c r="N203" s="1281">
        <v>75</v>
      </c>
      <c r="O203" s="1257"/>
      <c r="P203" s="1328" t="str">
        <f t="shared" si="10"/>
        <v>Included</v>
      </c>
      <c r="Q203" s="1328">
        <f t="shared" si="11"/>
        <v>0</v>
      </c>
      <c r="R203" s="786">
        <f t="shared" si="12"/>
        <v>0</v>
      </c>
      <c r="S203" s="786">
        <f t="shared" si="13"/>
        <v>0</v>
      </c>
      <c r="T203" s="787"/>
      <c r="U203" s="787"/>
      <c r="AD203" s="935"/>
    </row>
    <row r="204" spans="1:30" s="786" customFormat="1" ht="40.5" customHeight="1">
      <c r="A204" s="1256">
        <f t="shared" si="4"/>
        <v>28</v>
      </c>
      <c r="B204" s="1279">
        <v>7000015666</v>
      </c>
      <c r="C204" s="1281">
        <v>2520</v>
      </c>
      <c r="D204" s="1281">
        <v>180</v>
      </c>
      <c r="E204" s="1281">
        <v>40</v>
      </c>
      <c r="F204" s="1279" t="s">
        <v>589</v>
      </c>
      <c r="G204" s="1281">
        <v>100017942</v>
      </c>
      <c r="H204" s="1281">
        <v>998731</v>
      </c>
      <c r="I204" s="1257"/>
      <c r="J204" s="1281">
        <v>18</v>
      </c>
      <c r="K204" s="1258"/>
      <c r="L204" s="1279" t="s">
        <v>803</v>
      </c>
      <c r="M204" s="1281" t="s">
        <v>574</v>
      </c>
      <c r="N204" s="1281">
        <v>225</v>
      </c>
      <c r="O204" s="1257"/>
      <c r="P204" s="1328" t="str">
        <f t="shared" si="10"/>
        <v>Included</v>
      </c>
      <c r="Q204" s="1328">
        <f t="shared" si="11"/>
        <v>0</v>
      </c>
      <c r="R204" s="786">
        <f t="shared" si="12"/>
        <v>0</v>
      </c>
      <c r="S204" s="786">
        <f t="shared" si="13"/>
        <v>0</v>
      </c>
      <c r="T204" s="787"/>
      <c r="U204" s="787"/>
      <c r="AD204" s="935"/>
    </row>
    <row r="205" spans="1:30" s="786" customFormat="1" ht="40.5" customHeight="1">
      <c r="A205" s="1256">
        <f t="shared" si="4"/>
        <v>29</v>
      </c>
      <c r="B205" s="1279">
        <v>7000015666</v>
      </c>
      <c r="C205" s="1281">
        <v>2530</v>
      </c>
      <c r="D205" s="1281">
        <v>190</v>
      </c>
      <c r="E205" s="1281">
        <v>10</v>
      </c>
      <c r="F205" s="1279" t="s">
        <v>746</v>
      </c>
      <c r="G205" s="1281">
        <v>100005734</v>
      </c>
      <c r="H205" s="1281">
        <v>995429</v>
      </c>
      <c r="I205" s="1257"/>
      <c r="J205" s="1281">
        <v>18</v>
      </c>
      <c r="K205" s="1258"/>
      <c r="L205" s="1279" t="s">
        <v>780</v>
      </c>
      <c r="M205" s="1281" t="s">
        <v>574</v>
      </c>
      <c r="N205" s="1281">
        <v>10</v>
      </c>
      <c r="O205" s="1257"/>
      <c r="P205" s="1328" t="str">
        <f t="shared" si="10"/>
        <v>Included</v>
      </c>
      <c r="Q205" s="1328">
        <f t="shared" si="11"/>
        <v>0</v>
      </c>
      <c r="R205" s="786">
        <f t="shared" si="12"/>
        <v>0</v>
      </c>
      <c r="S205" s="786">
        <f t="shared" si="13"/>
        <v>0</v>
      </c>
      <c r="T205" s="787"/>
      <c r="U205" s="787"/>
      <c r="AD205" s="935"/>
    </row>
    <row r="206" spans="1:30" s="786" customFormat="1" ht="40.5" customHeight="1">
      <c r="A206" s="1256">
        <f t="shared" si="4"/>
        <v>30</v>
      </c>
      <c r="B206" s="1279">
        <v>7000015666</v>
      </c>
      <c r="C206" s="1281">
        <v>2540</v>
      </c>
      <c r="D206" s="1281">
        <v>200</v>
      </c>
      <c r="E206" s="1281">
        <v>10</v>
      </c>
      <c r="F206" s="1279" t="s">
        <v>590</v>
      </c>
      <c r="G206" s="1281">
        <v>150000069</v>
      </c>
      <c r="H206" s="1281">
        <v>998344</v>
      </c>
      <c r="I206" s="1257"/>
      <c r="J206" s="1281">
        <v>18</v>
      </c>
      <c r="K206" s="1258"/>
      <c r="L206" s="1279" t="s">
        <v>681</v>
      </c>
      <c r="M206" s="1281" t="s">
        <v>577</v>
      </c>
      <c r="N206" s="1281">
        <v>48</v>
      </c>
      <c r="O206" s="1257"/>
      <c r="P206" s="1328" t="str">
        <f t="shared" si="10"/>
        <v>Included</v>
      </c>
      <c r="Q206" s="1328">
        <f t="shared" si="11"/>
        <v>0</v>
      </c>
      <c r="R206" s="786">
        <f t="shared" si="12"/>
        <v>0</v>
      </c>
      <c r="S206" s="786">
        <f t="shared" si="13"/>
        <v>0</v>
      </c>
      <c r="T206" s="787"/>
      <c r="U206" s="787"/>
      <c r="AD206" s="935"/>
    </row>
    <row r="207" spans="1:30" s="786" customFormat="1" ht="40.5" customHeight="1">
      <c r="A207" s="1256">
        <f t="shared" si="4"/>
        <v>31</v>
      </c>
      <c r="B207" s="1279">
        <v>7000015666</v>
      </c>
      <c r="C207" s="1281">
        <v>2540</v>
      </c>
      <c r="D207" s="1281">
        <v>200</v>
      </c>
      <c r="E207" s="1281">
        <v>20</v>
      </c>
      <c r="F207" s="1279" t="s">
        <v>590</v>
      </c>
      <c r="G207" s="1281">
        <v>100017101</v>
      </c>
      <c r="H207" s="1281">
        <v>998739</v>
      </c>
      <c r="I207" s="1257"/>
      <c r="J207" s="1281">
        <v>18</v>
      </c>
      <c r="K207" s="1258"/>
      <c r="L207" s="1279" t="s">
        <v>804</v>
      </c>
      <c r="M207" s="1281" t="s">
        <v>574</v>
      </c>
      <c r="N207" s="1281">
        <v>768</v>
      </c>
      <c r="O207" s="1257"/>
      <c r="P207" s="1328" t="str">
        <f t="shared" si="10"/>
        <v>Included</v>
      </c>
      <c r="Q207" s="1328">
        <f t="shared" si="11"/>
        <v>0</v>
      </c>
      <c r="R207" s="786">
        <f t="shared" si="12"/>
        <v>0</v>
      </c>
      <c r="S207" s="786">
        <f t="shared" si="13"/>
        <v>0</v>
      </c>
      <c r="T207" s="787"/>
      <c r="U207" s="787"/>
      <c r="AD207" s="935"/>
    </row>
    <row r="208" spans="1:30" s="786" customFormat="1" ht="40.5" customHeight="1">
      <c r="A208" s="1256">
        <f t="shared" si="4"/>
        <v>32</v>
      </c>
      <c r="B208" s="1279">
        <v>7000015666</v>
      </c>
      <c r="C208" s="1281">
        <v>2540</v>
      </c>
      <c r="D208" s="1281">
        <v>200</v>
      </c>
      <c r="E208" s="1281">
        <v>30</v>
      </c>
      <c r="F208" s="1279" t="s">
        <v>590</v>
      </c>
      <c r="G208" s="1281">
        <v>100005645</v>
      </c>
      <c r="H208" s="1281">
        <v>995468</v>
      </c>
      <c r="I208" s="1257"/>
      <c r="J208" s="1281">
        <v>18</v>
      </c>
      <c r="K208" s="1258"/>
      <c r="L208" s="1279" t="s">
        <v>682</v>
      </c>
      <c r="M208" s="1281" t="s">
        <v>678</v>
      </c>
      <c r="N208" s="1281">
        <v>34</v>
      </c>
      <c r="O208" s="1257"/>
      <c r="P208" s="1328" t="str">
        <f t="shared" si="10"/>
        <v>Included</v>
      </c>
      <c r="Q208" s="1328">
        <f t="shared" si="11"/>
        <v>0</v>
      </c>
      <c r="R208" s="786">
        <f t="shared" si="12"/>
        <v>0</v>
      </c>
      <c r="S208" s="786">
        <f t="shared" si="13"/>
        <v>0</v>
      </c>
      <c r="T208" s="787"/>
      <c r="U208" s="787"/>
      <c r="AD208" s="935"/>
    </row>
    <row r="209" spans="1:30" s="786" customFormat="1" ht="40.5" customHeight="1">
      <c r="A209" s="1256">
        <f t="shared" si="4"/>
        <v>33</v>
      </c>
      <c r="B209" s="1279">
        <v>7000015666</v>
      </c>
      <c r="C209" s="1281">
        <v>2540</v>
      </c>
      <c r="D209" s="1281">
        <v>200</v>
      </c>
      <c r="E209" s="1281">
        <v>40</v>
      </c>
      <c r="F209" s="1279" t="s">
        <v>590</v>
      </c>
      <c r="G209" s="1281">
        <v>100005646</v>
      </c>
      <c r="H209" s="1281">
        <v>995468</v>
      </c>
      <c r="I209" s="1257"/>
      <c r="J209" s="1281">
        <v>18</v>
      </c>
      <c r="K209" s="1258"/>
      <c r="L209" s="1279" t="s">
        <v>683</v>
      </c>
      <c r="M209" s="1281" t="s">
        <v>678</v>
      </c>
      <c r="N209" s="1281">
        <v>14</v>
      </c>
      <c r="O209" s="1257"/>
      <c r="P209" s="1328" t="str">
        <f t="shared" si="10"/>
        <v>Included</v>
      </c>
      <c r="Q209" s="1328">
        <f t="shared" si="11"/>
        <v>0</v>
      </c>
      <c r="R209" s="786">
        <f t="shared" si="12"/>
        <v>0</v>
      </c>
      <c r="S209" s="786">
        <f t="shared" si="13"/>
        <v>0</v>
      </c>
      <c r="T209" s="787"/>
      <c r="U209" s="787"/>
      <c r="AD209" s="935"/>
    </row>
    <row r="210" spans="1:30" s="786" customFormat="1" ht="40.5" customHeight="1">
      <c r="A210" s="1256">
        <f t="shared" si="4"/>
        <v>34</v>
      </c>
      <c r="B210" s="1279">
        <v>7000015666</v>
      </c>
      <c r="C210" s="1281">
        <v>2540</v>
      </c>
      <c r="D210" s="1281">
        <v>200</v>
      </c>
      <c r="E210" s="1281">
        <v>50</v>
      </c>
      <c r="F210" s="1279" t="s">
        <v>590</v>
      </c>
      <c r="G210" s="1281">
        <v>100003884</v>
      </c>
      <c r="H210" s="1281">
        <v>995428</v>
      </c>
      <c r="I210" s="1257"/>
      <c r="J210" s="1281">
        <v>18</v>
      </c>
      <c r="K210" s="1258"/>
      <c r="L210" s="1279" t="s">
        <v>684</v>
      </c>
      <c r="M210" s="1281" t="s">
        <v>575</v>
      </c>
      <c r="N210" s="1281">
        <v>480</v>
      </c>
      <c r="O210" s="1257"/>
      <c r="P210" s="1328" t="str">
        <f t="shared" si="10"/>
        <v>Included</v>
      </c>
      <c r="Q210" s="1328">
        <f t="shared" si="11"/>
        <v>0</v>
      </c>
      <c r="R210" s="786">
        <f t="shared" si="12"/>
        <v>0</v>
      </c>
      <c r="S210" s="786">
        <f t="shared" si="13"/>
        <v>0</v>
      </c>
      <c r="T210" s="787"/>
      <c r="U210" s="787"/>
      <c r="AD210" s="935"/>
    </row>
    <row r="211" spans="1:30" s="786" customFormat="1" ht="40.5" customHeight="1">
      <c r="A211" s="1256">
        <f t="shared" si="4"/>
        <v>35</v>
      </c>
      <c r="B211" s="1279">
        <v>7000015666</v>
      </c>
      <c r="C211" s="1281">
        <v>2540</v>
      </c>
      <c r="D211" s="1281">
        <v>200</v>
      </c>
      <c r="E211" s="1281">
        <v>60</v>
      </c>
      <c r="F211" s="1279" t="s">
        <v>590</v>
      </c>
      <c r="G211" s="1281">
        <v>100003306</v>
      </c>
      <c r="H211" s="1281">
        <v>995468</v>
      </c>
      <c r="I211" s="1257"/>
      <c r="J211" s="1281">
        <v>18</v>
      </c>
      <c r="K211" s="1258"/>
      <c r="L211" s="1279" t="s">
        <v>676</v>
      </c>
      <c r="M211" s="1281" t="s">
        <v>574</v>
      </c>
      <c r="N211" s="1281">
        <v>768</v>
      </c>
      <c r="O211" s="1257"/>
      <c r="P211" s="1328" t="str">
        <f t="shared" si="10"/>
        <v>Included</v>
      </c>
      <c r="Q211" s="1328">
        <f t="shared" si="11"/>
        <v>0</v>
      </c>
      <c r="R211" s="786">
        <f t="shared" si="12"/>
        <v>0</v>
      </c>
      <c r="S211" s="786">
        <f t="shared" si="13"/>
        <v>0</v>
      </c>
      <c r="T211" s="787"/>
      <c r="U211" s="787"/>
      <c r="AD211" s="935"/>
    </row>
    <row r="212" spans="1:30" s="786" customFormat="1" ht="90.75" customHeight="1">
      <c r="A212" s="1256">
        <f t="shared" si="4"/>
        <v>36</v>
      </c>
      <c r="B212" s="1279">
        <v>7000015666</v>
      </c>
      <c r="C212" s="1281">
        <v>2550</v>
      </c>
      <c r="D212" s="1281">
        <v>210</v>
      </c>
      <c r="E212" s="1281">
        <v>10</v>
      </c>
      <c r="F212" s="1279" t="s">
        <v>747</v>
      </c>
      <c r="G212" s="1281">
        <v>150000832</v>
      </c>
      <c r="H212" s="1281">
        <v>995468</v>
      </c>
      <c r="I212" s="1257"/>
      <c r="J212" s="1281">
        <v>18</v>
      </c>
      <c r="K212" s="1258"/>
      <c r="L212" s="1668" t="s">
        <v>808</v>
      </c>
      <c r="M212" s="1281" t="s">
        <v>678</v>
      </c>
      <c r="N212" s="1281">
        <v>15</v>
      </c>
      <c r="O212" s="1257"/>
      <c r="P212" s="1328" t="str">
        <f t="shared" ref="P212:P275" si="16">IF(O212=0, "Included", IF(ISERROR(N212*O212), O212, N212*O212))</f>
        <v>Included</v>
      </c>
      <c r="Q212" s="1328">
        <f t="shared" ref="Q212:Q275" si="17">S212</f>
        <v>0</v>
      </c>
      <c r="R212" s="786">
        <f t="shared" ref="R212:R275" si="18">IF(P212="Included",0,P212)</f>
        <v>0</v>
      </c>
      <c r="S212" s="786">
        <f t="shared" si="13"/>
        <v>0</v>
      </c>
      <c r="T212" s="787"/>
      <c r="U212" s="787"/>
      <c r="AD212" s="935"/>
    </row>
    <row r="213" spans="1:30" s="786" customFormat="1" ht="40.5" customHeight="1">
      <c r="A213" s="1256">
        <f t="shared" si="4"/>
        <v>37</v>
      </c>
      <c r="B213" s="1279">
        <v>7000015666</v>
      </c>
      <c r="C213" s="1281">
        <v>2550</v>
      </c>
      <c r="D213" s="1281">
        <v>210</v>
      </c>
      <c r="E213" s="1281">
        <v>20</v>
      </c>
      <c r="F213" s="1279" t="s">
        <v>747</v>
      </c>
      <c r="G213" s="1281">
        <v>100011656</v>
      </c>
      <c r="H213" s="1281">
        <v>995468</v>
      </c>
      <c r="I213" s="1257"/>
      <c r="J213" s="1281">
        <v>18</v>
      </c>
      <c r="K213" s="1258"/>
      <c r="L213" s="1279" t="s">
        <v>782</v>
      </c>
      <c r="M213" s="1281" t="s">
        <v>575</v>
      </c>
      <c r="N213" s="1281">
        <v>270</v>
      </c>
      <c r="O213" s="1257"/>
      <c r="P213" s="1328" t="str">
        <f t="shared" si="16"/>
        <v>Included</v>
      </c>
      <c r="Q213" s="1328">
        <f t="shared" si="17"/>
        <v>0</v>
      </c>
      <c r="R213" s="786">
        <f t="shared" si="18"/>
        <v>0</v>
      </c>
      <c r="S213" s="786">
        <f t="shared" ref="S213:S276" si="19">IF(K213="",(R213*J213/100),(R213*K213/100))</f>
        <v>0</v>
      </c>
      <c r="T213" s="787"/>
      <c r="U213" s="787"/>
      <c r="AD213" s="935"/>
    </row>
    <row r="214" spans="1:30" s="786" customFormat="1" ht="40.5" customHeight="1">
      <c r="A214" s="1256">
        <f t="shared" si="4"/>
        <v>38</v>
      </c>
      <c r="B214" s="1279">
        <v>7000015666</v>
      </c>
      <c r="C214" s="1281">
        <v>2560</v>
      </c>
      <c r="D214" s="1281">
        <v>220</v>
      </c>
      <c r="E214" s="1281">
        <v>10</v>
      </c>
      <c r="F214" s="1279" t="s">
        <v>753</v>
      </c>
      <c r="G214" s="1281">
        <v>100000040</v>
      </c>
      <c r="H214" s="1281">
        <v>998736</v>
      </c>
      <c r="I214" s="1257"/>
      <c r="J214" s="1281">
        <v>18</v>
      </c>
      <c r="K214" s="1258"/>
      <c r="L214" s="1279" t="s">
        <v>783</v>
      </c>
      <c r="M214" s="1281" t="s">
        <v>574</v>
      </c>
      <c r="N214" s="1281">
        <v>3</v>
      </c>
      <c r="O214" s="1257"/>
      <c r="P214" s="1328" t="str">
        <f t="shared" si="16"/>
        <v>Included</v>
      </c>
      <c r="Q214" s="1328">
        <f t="shared" si="17"/>
        <v>0</v>
      </c>
      <c r="R214" s="786">
        <f t="shared" si="18"/>
        <v>0</v>
      </c>
      <c r="S214" s="786">
        <f t="shared" si="19"/>
        <v>0</v>
      </c>
      <c r="T214" s="787"/>
      <c r="U214" s="787"/>
      <c r="AD214" s="935"/>
    </row>
    <row r="215" spans="1:30" s="786" customFormat="1" ht="40.5" customHeight="1">
      <c r="A215" s="1256">
        <f t="shared" si="4"/>
        <v>39</v>
      </c>
      <c r="B215" s="1279">
        <v>7000015666</v>
      </c>
      <c r="C215" s="1281">
        <v>2560</v>
      </c>
      <c r="D215" s="1281">
        <v>220</v>
      </c>
      <c r="E215" s="1281">
        <v>20</v>
      </c>
      <c r="F215" s="1279" t="s">
        <v>753</v>
      </c>
      <c r="G215" s="1281">
        <v>150000020</v>
      </c>
      <c r="H215" s="1281">
        <v>998736</v>
      </c>
      <c r="I215" s="1257"/>
      <c r="J215" s="1281">
        <v>18</v>
      </c>
      <c r="K215" s="1258"/>
      <c r="L215" s="1279" t="s">
        <v>685</v>
      </c>
      <c r="M215" s="1281" t="s">
        <v>574</v>
      </c>
      <c r="N215" s="1281">
        <v>3</v>
      </c>
      <c r="O215" s="1257"/>
      <c r="P215" s="1328" t="str">
        <f t="shared" si="16"/>
        <v>Included</v>
      </c>
      <c r="Q215" s="1328">
        <f t="shared" si="17"/>
        <v>0</v>
      </c>
      <c r="R215" s="786">
        <f t="shared" si="18"/>
        <v>0</v>
      </c>
      <c r="S215" s="786">
        <f t="shared" si="19"/>
        <v>0</v>
      </c>
      <c r="T215" s="787"/>
      <c r="U215" s="787"/>
      <c r="AD215" s="935"/>
    </row>
    <row r="216" spans="1:30" s="786" customFormat="1" ht="40.5" customHeight="1">
      <c r="A216" s="1256">
        <f t="shared" si="4"/>
        <v>40</v>
      </c>
      <c r="B216" s="1279">
        <v>7000015666</v>
      </c>
      <c r="C216" s="1281">
        <v>2560</v>
      </c>
      <c r="D216" s="1281">
        <v>220</v>
      </c>
      <c r="E216" s="1281">
        <v>30</v>
      </c>
      <c r="F216" s="1279" t="s">
        <v>753</v>
      </c>
      <c r="G216" s="1281">
        <v>150000005</v>
      </c>
      <c r="H216" s="1281">
        <v>998736</v>
      </c>
      <c r="I216" s="1257"/>
      <c r="J216" s="1281">
        <v>18</v>
      </c>
      <c r="K216" s="1258"/>
      <c r="L216" s="1279" t="s">
        <v>686</v>
      </c>
      <c r="M216" s="1281" t="s">
        <v>574</v>
      </c>
      <c r="N216" s="1281">
        <v>6</v>
      </c>
      <c r="O216" s="1257"/>
      <c r="P216" s="1328" t="str">
        <f t="shared" si="16"/>
        <v>Included</v>
      </c>
      <c r="Q216" s="1328">
        <f t="shared" si="17"/>
        <v>0</v>
      </c>
      <c r="R216" s="786">
        <f t="shared" si="18"/>
        <v>0</v>
      </c>
      <c r="S216" s="786">
        <f t="shared" si="19"/>
        <v>0</v>
      </c>
      <c r="T216" s="787"/>
      <c r="U216" s="787"/>
      <c r="AD216" s="935"/>
    </row>
    <row r="217" spans="1:30" s="786" customFormat="1" ht="40.5" customHeight="1">
      <c r="A217" s="1256">
        <f t="shared" si="4"/>
        <v>41</v>
      </c>
      <c r="B217" s="1279">
        <v>7000015666</v>
      </c>
      <c r="C217" s="1281">
        <v>2560</v>
      </c>
      <c r="D217" s="1281">
        <v>220</v>
      </c>
      <c r="E217" s="1281">
        <v>40</v>
      </c>
      <c r="F217" s="1279" t="s">
        <v>753</v>
      </c>
      <c r="G217" s="1281">
        <v>100003351</v>
      </c>
      <c r="H217" s="1281">
        <v>998736</v>
      </c>
      <c r="I217" s="1257"/>
      <c r="J217" s="1281">
        <v>18</v>
      </c>
      <c r="K217" s="1258"/>
      <c r="L217" s="1279" t="s">
        <v>687</v>
      </c>
      <c r="M217" s="1281" t="s">
        <v>575</v>
      </c>
      <c r="N217" s="1281">
        <v>6</v>
      </c>
      <c r="O217" s="1257"/>
      <c r="P217" s="1328" t="str">
        <f t="shared" si="16"/>
        <v>Included</v>
      </c>
      <c r="Q217" s="1328">
        <f t="shared" si="17"/>
        <v>0</v>
      </c>
      <c r="R217" s="786">
        <f t="shared" si="18"/>
        <v>0</v>
      </c>
      <c r="S217" s="786">
        <f t="shared" si="19"/>
        <v>0</v>
      </c>
      <c r="T217" s="787"/>
      <c r="U217" s="787"/>
      <c r="AD217" s="935"/>
    </row>
    <row r="218" spans="1:30" s="786" customFormat="1" ht="40.5" customHeight="1">
      <c r="A218" s="1256">
        <f t="shared" si="4"/>
        <v>42</v>
      </c>
      <c r="B218" s="1279">
        <v>7000015666</v>
      </c>
      <c r="C218" s="1281">
        <v>2560</v>
      </c>
      <c r="D218" s="1281">
        <v>220</v>
      </c>
      <c r="E218" s="1281">
        <v>50</v>
      </c>
      <c r="F218" s="1279" t="s">
        <v>753</v>
      </c>
      <c r="G218" s="1281">
        <v>100005735</v>
      </c>
      <c r="H218" s="1281">
        <v>998736</v>
      </c>
      <c r="I218" s="1257"/>
      <c r="J218" s="1281">
        <v>18</v>
      </c>
      <c r="K218" s="1258"/>
      <c r="L218" s="1279" t="s">
        <v>688</v>
      </c>
      <c r="M218" s="1281" t="s">
        <v>575</v>
      </c>
      <c r="N218" s="1281">
        <v>3</v>
      </c>
      <c r="O218" s="1257"/>
      <c r="P218" s="1328" t="str">
        <f t="shared" si="16"/>
        <v>Included</v>
      </c>
      <c r="Q218" s="1328">
        <f t="shared" si="17"/>
        <v>0</v>
      </c>
      <c r="R218" s="786">
        <f t="shared" si="18"/>
        <v>0</v>
      </c>
      <c r="S218" s="786">
        <f t="shared" si="19"/>
        <v>0</v>
      </c>
      <c r="T218" s="787"/>
      <c r="U218" s="787"/>
      <c r="AD218" s="935"/>
    </row>
    <row r="219" spans="1:30" s="786" customFormat="1" ht="40.5" customHeight="1">
      <c r="A219" s="1256">
        <f t="shared" si="4"/>
        <v>43</v>
      </c>
      <c r="B219" s="1279">
        <v>7000015666</v>
      </c>
      <c r="C219" s="1281">
        <v>2560</v>
      </c>
      <c r="D219" s="1281">
        <v>220</v>
      </c>
      <c r="E219" s="1281">
        <v>60</v>
      </c>
      <c r="F219" s="1279" t="s">
        <v>753</v>
      </c>
      <c r="G219" s="1281">
        <v>150000007</v>
      </c>
      <c r="H219" s="1281">
        <v>998736</v>
      </c>
      <c r="I219" s="1257"/>
      <c r="J219" s="1281">
        <v>18</v>
      </c>
      <c r="K219" s="1258"/>
      <c r="L219" s="1279" t="s">
        <v>689</v>
      </c>
      <c r="M219" s="1281" t="s">
        <v>574</v>
      </c>
      <c r="N219" s="1281">
        <v>3</v>
      </c>
      <c r="O219" s="1257"/>
      <c r="P219" s="1328" t="str">
        <f t="shared" si="16"/>
        <v>Included</v>
      </c>
      <c r="Q219" s="1328">
        <f t="shared" si="17"/>
        <v>0</v>
      </c>
      <c r="R219" s="786">
        <f t="shared" si="18"/>
        <v>0</v>
      </c>
      <c r="S219" s="786">
        <f t="shared" si="19"/>
        <v>0</v>
      </c>
      <c r="T219" s="787"/>
      <c r="U219" s="787"/>
      <c r="AD219" s="935"/>
    </row>
    <row r="220" spans="1:30" s="786" customFormat="1" ht="40.5" customHeight="1">
      <c r="A220" s="1256">
        <f t="shared" si="4"/>
        <v>44</v>
      </c>
      <c r="B220" s="1279">
        <v>7000015666</v>
      </c>
      <c r="C220" s="1281">
        <v>2560</v>
      </c>
      <c r="D220" s="1281">
        <v>220</v>
      </c>
      <c r="E220" s="1281">
        <v>70</v>
      </c>
      <c r="F220" s="1279" t="s">
        <v>753</v>
      </c>
      <c r="G220" s="1281">
        <v>100003349</v>
      </c>
      <c r="H220" s="1281">
        <v>998736</v>
      </c>
      <c r="I220" s="1257"/>
      <c r="J220" s="1281">
        <v>18</v>
      </c>
      <c r="K220" s="1258"/>
      <c r="L220" s="1279" t="s">
        <v>784</v>
      </c>
      <c r="M220" s="1281" t="s">
        <v>575</v>
      </c>
      <c r="N220" s="1281">
        <v>6</v>
      </c>
      <c r="O220" s="1257"/>
      <c r="P220" s="1328" t="str">
        <f t="shared" si="16"/>
        <v>Included</v>
      </c>
      <c r="Q220" s="1328">
        <f t="shared" si="17"/>
        <v>0</v>
      </c>
      <c r="R220" s="786">
        <f t="shared" si="18"/>
        <v>0</v>
      </c>
      <c r="S220" s="786">
        <f t="shared" si="19"/>
        <v>0</v>
      </c>
      <c r="T220" s="787"/>
      <c r="U220" s="787"/>
      <c r="AD220" s="935"/>
    </row>
    <row r="221" spans="1:30" s="786" customFormat="1" ht="40.5" customHeight="1">
      <c r="A221" s="1256">
        <f t="shared" si="4"/>
        <v>45</v>
      </c>
      <c r="B221" s="1279">
        <v>7000015666</v>
      </c>
      <c r="C221" s="1281">
        <v>2560</v>
      </c>
      <c r="D221" s="1281">
        <v>220</v>
      </c>
      <c r="E221" s="1281">
        <v>80</v>
      </c>
      <c r="F221" s="1279" t="s">
        <v>753</v>
      </c>
      <c r="G221" s="1281">
        <v>100005665</v>
      </c>
      <c r="H221" s="1281">
        <v>998736</v>
      </c>
      <c r="I221" s="1257"/>
      <c r="J221" s="1281">
        <v>18</v>
      </c>
      <c r="K221" s="1258"/>
      <c r="L221" s="1279" t="s">
        <v>691</v>
      </c>
      <c r="M221" s="1281" t="s">
        <v>575</v>
      </c>
      <c r="N221" s="1281">
        <v>18</v>
      </c>
      <c r="O221" s="1257"/>
      <c r="P221" s="1328" t="str">
        <f t="shared" si="16"/>
        <v>Included</v>
      </c>
      <c r="Q221" s="1328">
        <f t="shared" si="17"/>
        <v>0</v>
      </c>
      <c r="R221" s="786">
        <f t="shared" si="18"/>
        <v>0</v>
      </c>
      <c r="S221" s="786">
        <f t="shared" si="19"/>
        <v>0</v>
      </c>
      <c r="T221" s="787"/>
      <c r="U221" s="787"/>
      <c r="AD221" s="935"/>
    </row>
    <row r="222" spans="1:30" s="786" customFormat="1" ht="40.5" customHeight="1">
      <c r="A222" s="1256">
        <f t="shared" si="4"/>
        <v>46</v>
      </c>
      <c r="B222" s="1279">
        <v>7000015666</v>
      </c>
      <c r="C222" s="1281">
        <v>2560</v>
      </c>
      <c r="D222" s="1281">
        <v>220</v>
      </c>
      <c r="E222" s="1281">
        <v>90</v>
      </c>
      <c r="F222" s="1279" t="s">
        <v>753</v>
      </c>
      <c r="G222" s="1281">
        <v>150000168</v>
      </c>
      <c r="H222" s="1281">
        <v>998736</v>
      </c>
      <c r="I222" s="1257"/>
      <c r="J222" s="1281">
        <v>18</v>
      </c>
      <c r="K222" s="1258"/>
      <c r="L222" s="1279" t="s">
        <v>692</v>
      </c>
      <c r="M222" s="1281" t="s">
        <v>574</v>
      </c>
      <c r="N222" s="1281">
        <v>27</v>
      </c>
      <c r="O222" s="1257"/>
      <c r="P222" s="1328" t="str">
        <f t="shared" si="16"/>
        <v>Included</v>
      </c>
      <c r="Q222" s="1328">
        <f t="shared" si="17"/>
        <v>0</v>
      </c>
      <c r="R222" s="786">
        <f t="shared" si="18"/>
        <v>0</v>
      </c>
      <c r="S222" s="786">
        <f t="shared" si="19"/>
        <v>0</v>
      </c>
      <c r="T222" s="787"/>
      <c r="U222" s="787"/>
      <c r="AD222" s="935"/>
    </row>
    <row r="223" spans="1:30" s="786" customFormat="1" ht="40.5" customHeight="1">
      <c r="A223" s="1256">
        <f t="shared" si="4"/>
        <v>47</v>
      </c>
      <c r="B223" s="1279">
        <v>7000015666</v>
      </c>
      <c r="C223" s="1281">
        <v>2560</v>
      </c>
      <c r="D223" s="1281">
        <v>220</v>
      </c>
      <c r="E223" s="1281">
        <v>100</v>
      </c>
      <c r="F223" s="1279" t="s">
        <v>753</v>
      </c>
      <c r="G223" s="1281">
        <v>150000523</v>
      </c>
      <c r="H223" s="1281">
        <v>998736</v>
      </c>
      <c r="I223" s="1257"/>
      <c r="J223" s="1281">
        <v>18</v>
      </c>
      <c r="K223" s="1258"/>
      <c r="L223" s="1279" t="s">
        <v>693</v>
      </c>
      <c r="M223" s="1281" t="s">
        <v>574</v>
      </c>
      <c r="N223" s="1281">
        <v>27</v>
      </c>
      <c r="O223" s="1257"/>
      <c r="P223" s="1328" t="str">
        <f t="shared" si="16"/>
        <v>Included</v>
      </c>
      <c r="Q223" s="1328">
        <f t="shared" si="17"/>
        <v>0</v>
      </c>
      <c r="R223" s="786">
        <f t="shared" si="18"/>
        <v>0</v>
      </c>
      <c r="S223" s="786">
        <f t="shared" si="19"/>
        <v>0</v>
      </c>
      <c r="T223" s="787"/>
      <c r="U223" s="787"/>
      <c r="AD223" s="935"/>
    </row>
    <row r="224" spans="1:30" s="786" customFormat="1" ht="40.5" customHeight="1">
      <c r="A224" s="1256">
        <f t="shared" si="4"/>
        <v>48</v>
      </c>
      <c r="B224" s="1279">
        <v>7000015666</v>
      </c>
      <c r="C224" s="1281">
        <v>2560</v>
      </c>
      <c r="D224" s="1281">
        <v>220</v>
      </c>
      <c r="E224" s="1281">
        <v>110</v>
      </c>
      <c r="F224" s="1279" t="s">
        <v>753</v>
      </c>
      <c r="G224" s="1281">
        <v>150000168</v>
      </c>
      <c r="H224" s="1281">
        <v>998736</v>
      </c>
      <c r="I224" s="1257"/>
      <c r="J224" s="1281">
        <v>18</v>
      </c>
      <c r="K224" s="1258"/>
      <c r="L224" s="1279" t="s">
        <v>692</v>
      </c>
      <c r="M224" s="1281" t="s">
        <v>574</v>
      </c>
      <c r="N224" s="1281">
        <v>9</v>
      </c>
      <c r="O224" s="1257"/>
      <c r="P224" s="1328" t="str">
        <f t="shared" si="16"/>
        <v>Included</v>
      </c>
      <c r="Q224" s="1328">
        <f t="shared" si="17"/>
        <v>0</v>
      </c>
      <c r="R224" s="786">
        <f t="shared" si="18"/>
        <v>0</v>
      </c>
      <c r="S224" s="786">
        <f t="shared" si="19"/>
        <v>0</v>
      </c>
      <c r="T224" s="787"/>
      <c r="U224" s="787"/>
      <c r="AD224" s="935"/>
    </row>
    <row r="225" spans="1:30" s="786" customFormat="1" ht="40.5" customHeight="1">
      <c r="A225" s="1256">
        <f t="shared" si="4"/>
        <v>49</v>
      </c>
      <c r="B225" s="1279">
        <v>7000015666</v>
      </c>
      <c r="C225" s="1281">
        <v>2560</v>
      </c>
      <c r="D225" s="1281">
        <v>220</v>
      </c>
      <c r="E225" s="1281">
        <v>120</v>
      </c>
      <c r="F225" s="1279" t="s">
        <v>753</v>
      </c>
      <c r="G225" s="1281">
        <v>150000525</v>
      </c>
      <c r="H225" s="1281">
        <v>998736</v>
      </c>
      <c r="I225" s="1257"/>
      <c r="J225" s="1281">
        <v>18</v>
      </c>
      <c r="K225" s="1258"/>
      <c r="L225" s="1279" t="s">
        <v>694</v>
      </c>
      <c r="M225" s="1281" t="s">
        <v>574</v>
      </c>
      <c r="N225" s="1281">
        <v>9</v>
      </c>
      <c r="O225" s="1257"/>
      <c r="P225" s="1328" t="str">
        <f t="shared" si="16"/>
        <v>Included</v>
      </c>
      <c r="Q225" s="1328">
        <f t="shared" si="17"/>
        <v>0</v>
      </c>
      <c r="R225" s="786">
        <f t="shared" si="18"/>
        <v>0</v>
      </c>
      <c r="S225" s="786">
        <f t="shared" si="19"/>
        <v>0</v>
      </c>
      <c r="T225" s="787"/>
      <c r="U225" s="787"/>
      <c r="AD225" s="935"/>
    </row>
    <row r="226" spans="1:30" s="786" customFormat="1" ht="40.5" customHeight="1">
      <c r="A226" s="1256">
        <f t="shared" si="4"/>
        <v>50</v>
      </c>
      <c r="B226" s="1279">
        <v>7000015666</v>
      </c>
      <c r="C226" s="1281">
        <v>2560</v>
      </c>
      <c r="D226" s="1281">
        <v>220</v>
      </c>
      <c r="E226" s="1281">
        <v>130</v>
      </c>
      <c r="F226" s="1279" t="s">
        <v>753</v>
      </c>
      <c r="G226" s="1281">
        <v>150000016</v>
      </c>
      <c r="H226" s="1281">
        <v>998736</v>
      </c>
      <c r="I226" s="1257"/>
      <c r="J226" s="1281">
        <v>18</v>
      </c>
      <c r="K226" s="1258"/>
      <c r="L226" s="1279" t="s">
        <v>695</v>
      </c>
      <c r="M226" s="1281" t="s">
        <v>574</v>
      </c>
      <c r="N226" s="1281">
        <v>9</v>
      </c>
      <c r="O226" s="1257"/>
      <c r="P226" s="1328" t="str">
        <f t="shared" si="16"/>
        <v>Included</v>
      </c>
      <c r="Q226" s="1328">
        <f t="shared" si="17"/>
        <v>0</v>
      </c>
      <c r="R226" s="786">
        <f t="shared" si="18"/>
        <v>0</v>
      </c>
      <c r="S226" s="786">
        <f t="shared" si="19"/>
        <v>0</v>
      </c>
      <c r="T226" s="787"/>
      <c r="U226" s="787"/>
      <c r="AD226" s="935"/>
    </row>
    <row r="227" spans="1:30" s="786" customFormat="1" ht="40.5" customHeight="1">
      <c r="A227" s="1256">
        <f t="shared" si="4"/>
        <v>51</v>
      </c>
      <c r="B227" s="1279">
        <v>7000015666</v>
      </c>
      <c r="C227" s="1281">
        <v>2560</v>
      </c>
      <c r="D227" s="1281">
        <v>220</v>
      </c>
      <c r="E227" s="1281">
        <v>140</v>
      </c>
      <c r="F227" s="1279" t="s">
        <v>753</v>
      </c>
      <c r="G227" s="1281">
        <v>100003869</v>
      </c>
      <c r="H227" s="1281">
        <v>998736</v>
      </c>
      <c r="I227" s="1257"/>
      <c r="J227" s="1281">
        <v>18</v>
      </c>
      <c r="K227" s="1258"/>
      <c r="L227" s="1279" t="s">
        <v>696</v>
      </c>
      <c r="M227" s="1281" t="s">
        <v>574</v>
      </c>
      <c r="N227" s="1281">
        <v>3</v>
      </c>
      <c r="O227" s="1257"/>
      <c r="P227" s="1328" t="str">
        <f t="shared" si="16"/>
        <v>Included</v>
      </c>
      <c r="Q227" s="1328">
        <f t="shared" si="17"/>
        <v>0</v>
      </c>
      <c r="R227" s="786">
        <f t="shared" si="18"/>
        <v>0</v>
      </c>
      <c r="S227" s="786">
        <f t="shared" si="19"/>
        <v>0</v>
      </c>
      <c r="T227" s="787"/>
      <c r="U227" s="787"/>
      <c r="AD227" s="935"/>
    </row>
    <row r="228" spans="1:30" s="786" customFormat="1" ht="40.5" customHeight="1">
      <c r="A228" s="1256">
        <f t="shared" si="4"/>
        <v>52</v>
      </c>
      <c r="B228" s="1279">
        <v>7000015666</v>
      </c>
      <c r="C228" s="1281">
        <v>2560</v>
      </c>
      <c r="D228" s="1281">
        <v>220</v>
      </c>
      <c r="E228" s="1281">
        <v>150</v>
      </c>
      <c r="F228" s="1279" t="s">
        <v>753</v>
      </c>
      <c r="G228" s="1281">
        <v>100003870</v>
      </c>
      <c r="H228" s="1281">
        <v>998736</v>
      </c>
      <c r="I228" s="1257"/>
      <c r="J228" s="1281">
        <v>18</v>
      </c>
      <c r="K228" s="1258"/>
      <c r="L228" s="1279" t="s">
        <v>697</v>
      </c>
      <c r="M228" s="1281" t="s">
        <v>574</v>
      </c>
      <c r="N228" s="1281">
        <v>9</v>
      </c>
      <c r="O228" s="1257"/>
      <c r="P228" s="1328" t="str">
        <f t="shared" si="16"/>
        <v>Included</v>
      </c>
      <c r="Q228" s="1328">
        <f t="shared" si="17"/>
        <v>0</v>
      </c>
      <c r="R228" s="786">
        <f t="shared" si="18"/>
        <v>0</v>
      </c>
      <c r="S228" s="786">
        <f t="shared" si="19"/>
        <v>0</v>
      </c>
      <c r="T228" s="787"/>
      <c r="U228" s="787"/>
      <c r="AD228" s="935"/>
    </row>
    <row r="229" spans="1:30" s="786" customFormat="1" ht="40.5" customHeight="1">
      <c r="A229" s="1256">
        <f t="shared" si="4"/>
        <v>53</v>
      </c>
      <c r="B229" s="1279">
        <v>7000015666</v>
      </c>
      <c r="C229" s="1281">
        <v>2560</v>
      </c>
      <c r="D229" s="1281">
        <v>220</v>
      </c>
      <c r="E229" s="1281">
        <v>160</v>
      </c>
      <c r="F229" s="1279" t="s">
        <v>753</v>
      </c>
      <c r="G229" s="1281">
        <v>150000121</v>
      </c>
      <c r="H229" s="1281">
        <v>998736</v>
      </c>
      <c r="I229" s="1257"/>
      <c r="J229" s="1281">
        <v>18</v>
      </c>
      <c r="K229" s="1258"/>
      <c r="L229" s="1279" t="s">
        <v>698</v>
      </c>
      <c r="M229" s="1281" t="s">
        <v>574</v>
      </c>
      <c r="N229" s="1281">
        <v>9</v>
      </c>
      <c r="O229" s="1257"/>
      <c r="P229" s="1328" t="str">
        <f t="shared" si="16"/>
        <v>Included</v>
      </c>
      <c r="Q229" s="1328">
        <f t="shared" si="17"/>
        <v>0</v>
      </c>
      <c r="R229" s="786">
        <f t="shared" si="18"/>
        <v>0</v>
      </c>
      <c r="S229" s="786">
        <f t="shared" si="19"/>
        <v>0</v>
      </c>
      <c r="T229" s="787"/>
      <c r="U229" s="787"/>
      <c r="AD229" s="935"/>
    </row>
    <row r="230" spans="1:30" s="786" customFormat="1" ht="40.5" customHeight="1">
      <c r="A230" s="1256">
        <f t="shared" si="4"/>
        <v>54</v>
      </c>
      <c r="B230" s="1279">
        <v>7000015666</v>
      </c>
      <c r="C230" s="1281">
        <v>2560</v>
      </c>
      <c r="D230" s="1281">
        <v>220</v>
      </c>
      <c r="E230" s="1281">
        <v>170</v>
      </c>
      <c r="F230" s="1279" t="s">
        <v>753</v>
      </c>
      <c r="G230" s="1281">
        <v>100005678</v>
      </c>
      <c r="H230" s="1281">
        <v>998736</v>
      </c>
      <c r="I230" s="1257"/>
      <c r="J230" s="1281">
        <v>18</v>
      </c>
      <c r="K230" s="1258"/>
      <c r="L230" s="1279" t="s">
        <v>699</v>
      </c>
      <c r="M230" s="1281" t="s">
        <v>575</v>
      </c>
      <c r="N230" s="1281">
        <v>3</v>
      </c>
      <c r="O230" s="1257"/>
      <c r="P230" s="1328" t="str">
        <f t="shared" si="16"/>
        <v>Included</v>
      </c>
      <c r="Q230" s="1328">
        <f t="shared" si="17"/>
        <v>0</v>
      </c>
      <c r="R230" s="786">
        <f t="shared" si="18"/>
        <v>0</v>
      </c>
      <c r="S230" s="786">
        <f t="shared" si="19"/>
        <v>0</v>
      </c>
      <c r="T230" s="787"/>
      <c r="U230" s="787"/>
      <c r="AD230" s="935"/>
    </row>
    <row r="231" spans="1:30" s="786" customFormat="1" ht="40.5" customHeight="1">
      <c r="A231" s="1256">
        <f t="shared" si="4"/>
        <v>55</v>
      </c>
      <c r="B231" s="1279">
        <v>7000015666</v>
      </c>
      <c r="C231" s="1281">
        <v>2560</v>
      </c>
      <c r="D231" s="1281">
        <v>220</v>
      </c>
      <c r="E231" s="1281">
        <v>180</v>
      </c>
      <c r="F231" s="1279" t="s">
        <v>753</v>
      </c>
      <c r="G231" s="1281">
        <v>100005679</v>
      </c>
      <c r="H231" s="1281">
        <v>998736</v>
      </c>
      <c r="I231" s="1257"/>
      <c r="J231" s="1281">
        <v>18</v>
      </c>
      <c r="K231" s="1258"/>
      <c r="L231" s="1279" t="s">
        <v>700</v>
      </c>
      <c r="M231" s="1281" t="s">
        <v>575</v>
      </c>
      <c r="N231" s="1281">
        <v>3</v>
      </c>
      <c r="O231" s="1257"/>
      <c r="P231" s="1328" t="str">
        <f t="shared" si="16"/>
        <v>Included</v>
      </c>
      <c r="Q231" s="1328">
        <f t="shared" si="17"/>
        <v>0</v>
      </c>
      <c r="R231" s="786">
        <f t="shared" si="18"/>
        <v>0</v>
      </c>
      <c r="S231" s="786">
        <f t="shared" si="19"/>
        <v>0</v>
      </c>
      <c r="T231" s="787"/>
      <c r="U231" s="787"/>
      <c r="AD231" s="935"/>
    </row>
    <row r="232" spans="1:30" s="786" customFormat="1" ht="40.5" customHeight="1">
      <c r="A232" s="1256">
        <f t="shared" si="4"/>
        <v>56</v>
      </c>
      <c r="B232" s="1279">
        <v>7000015666</v>
      </c>
      <c r="C232" s="1281">
        <v>2560</v>
      </c>
      <c r="D232" s="1281">
        <v>220</v>
      </c>
      <c r="E232" s="1281">
        <v>190</v>
      </c>
      <c r="F232" s="1279" t="s">
        <v>753</v>
      </c>
      <c r="G232" s="1281">
        <v>150000051</v>
      </c>
      <c r="H232" s="1281">
        <v>998739</v>
      </c>
      <c r="I232" s="1257"/>
      <c r="J232" s="1281">
        <v>18</v>
      </c>
      <c r="K232" s="1258"/>
      <c r="L232" s="1279" t="s">
        <v>701</v>
      </c>
      <c r="M232" s="1281" t="s">
        <v>574</v>
      </c>
      <c r="N232" s="1281">
        <v>3</v>
      </c>
      <c r="O232" s="1257"/>
      <c r="P232" s="1328" t="str">
        <f t="shared" si="16"/>
        <v>Included</v>
      </c>
      <c r="Q232" s="1328">
        <f t="shared" si="17"/>
        <v>0</v>
      </c>
      <c r="R232" s="786">
        <f t="shared" si="18"/>
        <v>0</v>
      </c>
      <c r="S232" s="786">
        <f t="shared" si="19"/>
        <v>0</v>
      </c>
      <c r="T232" s="787"/>
      <c r="U232" s="787"/>
      <c r="AD232" s="935"/>
    </row>
    <row r="233" spans="1:30" s="786" customFormat="1" ht="40.5" customHeight="1">
      <c r="A233" s="1256">
        <f t="shared" si="4"/>
        <v>57</v>
      </c>
      <c r="B233" s="1279">
        <v>7000015666</v>
      </c>
      <c r="C233" s="1281">
        <v>2560</v>
      </c>
      <c r="D233" s="1281">
        <v>220</v>
      </c>
      <c r="E233" s="1281">
        <v>200</v>
      </c>
      <c r="F233" s="1279" t="s">
        <v>753</v>
      </c>
      <c r="G233" s="1281">
        <v>150000035</v>
      </c>
      <c r="H233" s="1281">
        <v>998739</v>
      </c>
      <c r="I233" s="1257"/>
      <c r="J233" s="1281">
        <v>18</v>
      </c>
      <c r="K233" s="1258"/>
      <c r="L233" s="1279" t="s">
        <v>702</v>
      </c>
      <c r="M233" s="1281" t="s">
        <v>582</v>
      </c>
      <c r="N233" s="1281">
        <v>150</v>
      </c>
      <c r="O233" s="1257"/>
      <c r="P233" s="1328" t="str">
        <f t="shared" si="16"/>
        <v>Included</v>
      </c>
      <c r="Q233" s="1328">
        <f t="shared" si="17"/>
        <v>0</v>
      </c>
      <c r="R233" s="786">
        <f t="shared" si="18"/>
        <v>0</v>
      </c>
      <c r="S233" s="786">
        <f t="shared" si="19"/>
        <v>0</v>
      </c>
      <c r="T233" s="787"/>
      <c r="U233" s="787"/>
      <c r="AD233" s="935"/>
    </row>
    <row r="234" spans="1:30" s="786" customFormat="1" ht="40.5" customHeight="1">
      <c r="A234" s="1256">
        <f t="shared" si="4"/>
        <v>58</v>
      </c>
      <c r="B234" s="1279">
        <v>7000015666</v>
      </c>
      <c r="C234" s="1281">
        <v>2560</v>
      </c>
      <c r="D234" s="1281">
        <v>220</v>
      </c>
      <c r="E234" s="1281">
        <v>210</v>
      </c>
      <c r="F234" s="1279" t="s">
        <v>753</v>
      </c>
      <c r="G234" s="1281">
        <v>150000139</v>
      </c>
      <c r="H234" s="1281">
        <v>998739</v>
      </c>
      <c r="I234" s="1257"/>
      <c r="J234" s="1281">
        <v>18</v>
      </c>
      <c r="K234" s="1258"/>
      <c r="L234" s="1279" t="s">
        <v>703</v>
      </c>
      <c r="M234" s="1281" t="s">
        <v>582</v>
      </c>
      <c r="N234" s="1281">
        <v>450</v>
      </c>
      <c r="O234" s="1257"/>
      <c r="P234" s="1328" t="str">
        <f t="shared" si="16"/>
        <v>Included</v>
      </c>
      <c r="Q234" s="1328">
        <f t="shared" si="17"/>
        <v>0</v>
      </c>
      <c r="R234" s="786">
        <f t="shared" si="18"/>
        <v>0</v>
      </c>
      <c r="S234" s="786">
        <f t="shared" si="19"/>
        <v>0</v>
      </c>
      <c r="T234" s="787"/>
      <c r="U234" s="787"/>
      <c r="AD234" s="935"/>
    </row>
    <row r="235" spans="1:30" s="786" customFormat="1" ht="40.5" customHeight="1">
      <c r="A235" s="1256">
        <f t="shared" si="4"/>
        <v>59</v>
      </c>
      <c r="B235" s="1279">
        <v>7000015666</v>
      </c>
      <c r="C235" s="1281">
        <v>2560</v>
      </c>
      <c r="D235" s="1281">
        <v>220</v>
      </c>
      <c r="E235" s="1281">
        <v>220</v>
      </c>
      <c r="F235" s="1279" t="s">
        <v>753</v>
      </c>
      <c r="G235" s="1281">
        <v>100007161</v>
      </c>
      <c r="H235" s="1281">
        <v>998739</v>
      </c>
      <c r="I235" s="1257"/>
      <c r="J235" s="1281">
        <v>18</v>
      </c>
      <c r="K235" s="1258"/>
      <c r="L235" s="1279" t="s">
        <v>674</v>
      </c>
      <c r="M235" s="1281" t="s">
        <v>574</v>
      </c>
      <c r="N235" s="1281">
        <v>30</v>
      </c>
      <c r="O235" s="1257"/>
      <c r="P235" s="1328" t="str">
        <f t="shared" si="16"/>
        <v>Included</v>
      </c>
      <c r="Q235" s="1328">
        <f t="shared" si="17"/>
        <v>0</v>
      </c>
      <c r="R235" s="786">
        <f t="shared" si="18"/>
        <v>0</v>
      </c>
      <c r="S235" s="786">
        <f t="shared" si="19"/>
        <v>0</v>
      </c>
      <c r="T235" s="787"/>
      <c r="U235" s="787"/>
      <c r="AD235" s="935"/>
    </row>
    <row r="236" spans="1:30" s="786" customFormat="1" ht="40.5" customHeight="1">
      <c r="A236" s="1256">
        <f t="shared" si="4"/>
        <v>60</v>
      </c>
      <c r="B236" s="1279">
        <v>7000015666</v>
      </c>
      <c r="C236" s="1281">
        <v>2560</v>
      </c>
      <c r="D236" s="1281">
        <v>220</v>
      </c>
      <c r="E236" s="1281">
        <v>230</v>
      </c>
      <c r="F236" s="1279" t="s">
        <v>753</v>
      </c>
      <c r="G236" s="1281">
        <v>100003910</v>
      </c>
      <c r="H236" s="1281">
        <v>998736</v>
      </c>
      <c r="I236" s="1257"/>
      <c r="J236" s="1281">
        <v>18</v>
      </c>
      <c r="K236" s="1258"/>
      <c r="L236" s="1279" t="s">
        <v>705</v>
      </c>
      <c r="M236" s="1281" t="s">
        <v>582</v>
      </c>
      <c r="N236" s="1281">
        <v>210</v>
      </c>
      <c r="O236" s="1257"/>
      <c r="P236" s="1328" t="str">
        <f t="shared" si="16"/>
        <v>Included</v>
      </c>
      <c r="Q236" s="1328">
        <f t="shared" si="17"/>
        <v>0</v>
      </c>
      <c r="R236" s="786">
        <f t="shared" si="18"/>
        <v>0</v>
      </c>
      <c r="S236" s="786">
        <f t="shared" si="19"/>
        <v>0</v>
      </c>
      <c r="T236" s="787"/>
      <c r="U236" s="787"/>
      <c r="AD236" s="935"/>
    </row>
    <row r="237" spans="1:30" s="786" customFormat="1" ht="40.5" customHeight="1">
      <c r="A237" s="1256">
        <f t="shared" si="4"/>
        <v>61</v>
      </c>
      <c r="B237" s="1279">
        <v>7000015666</v>
      </c>
      <c r="C237" s="1281">
        <v>2560</v>
      </c>
      <c r="D237" s="1281">
        <v>220</v>
      </c>
      <c r="E237" s="1281">
        <v>240</v>
      </c>
      <c r="F237" s="1279" t="s">
        <v>753</v>
      </c>
      <c r="G237" s="1281">
        <v>100017943</v>
      </c>
      <c r="H237" s="1281">
        <v>998739</v>
      </c>
      <c r="I237" s="1257"/>
      <c r="J237" s="1281">
        <v>18</v>
      </c>
      <c r="K237" s="1258"/>
      <c r="L237" s="1279" t="s">
        <v>805</v>
      </c>
      <c r="M237" s="1281" t="s">
        <v>582</v>
      </c>
      <c r="N237" s="1281">
        <v>120</v>
      </c>
      <c r="O237" s="1257"/>
      <c r="P237" s="1328" t="str">
        <f t="shared" si="16"/>
        <v>Included</v>
      </c>
      <c r="Q237" s="1328">
        <f t="shared" si="17"/>
        <v>0</v>
      </c>
      <c r="R237" s="786">
        <f t="shared" si="18"/>
        <v>0</v>
      </c>
      <c r="S237" s="786">
        <f t="shared" si="19"/>
        <v>0</v>
      </c>
      <c r="T237" s="787"/>
      <c r="U237" s="787"/>
      <c r="AD237" s="935"/>
    </row>
    <row r="238" spans="1:30" s="786" customFormat="1" ht="40.5" customHeight="1">
      <c r="A238" s="1256">
        <f t="shared" si="4"/>
        <v>62</v>
      </c>
      <c r="B238" s="1279">
        <v>7000015666</v>
      </c>
      <c r="C238" s="1281">
        <v>2560</v>
      </c>
      <c r="D238" s="1281">
        <v>220</v>
      </c>
      <c r="E238" s="1281">
        <v>250</v>
      </c>
      <c r="F238" s="1279" t="s">
        <v>753</v>
      </c>
      <c r="G238" s="1281">
        <v>100003911</v>
      </c>
      <c r="H238" s="1281">
        <v>998736</v>
      </c>
      <c r="I238" s="1257"/>
      <c r="J238" s="1281">
        <v>18</v>
      </c>
      <c r="K238" s="1258"/>
      <c r="L238" s="1279" t="s">
        <v>706</v>
      </c>
      <c r="M238" s="1281" t="s">
        <v>582</v>
      </c>
      <c r="N238" s="1281">
        <v>60</v>
      </c>
      <c r="O238" s="1257"/>
      <c r="P238" s="1328" t="str">
        <f t="shared" si="16"/>
        <v>Included</v>
      </c>
      <c r="Q238" s="1328">
        <f t="shared" si="17"/>
        <v>0</v>
      </c>
      <c r="R238" s="786">
        <f t="shared" si="18"/>
        <v>0</v>
      </c>
      <c r="S238" s="786">
        <f t="shared" si="19"/>
        <v>0</v>
      </c>
      <c r="T238" s="787"/>
      <c r="U238" s="787"/>
      <c r="AD238" s="935"/>
    </row>
    <row r="239" spans="1:30" s="786" customFormat="1" ht="40.5" customHeight="1">
      <c r="A239" s="1256">
        <f t="shared" si="4"/>
        <v>63</v>
      </c>
      <c r="B239" s="1279">
        <v>7000015666</v>
      </c>
      <c r="C239" s="1281">
        <v>2560</v>
      </c>
      <c r="D239" s="1281">
        <v>220</v>
      </c>
      <c r="E239" s="1281">
        <v>260</v>
      </c>
      <c r="F239" s="1279" t="s">
        <v>753</v>
      </c>
      <c r="G239" s="1281">
        <v>150000040</v>
      </c>
      <c r="H239" s="1281">
        <v>998739</v>
      </c>
      <c r="I239" s="1257"/>
      <c r="J239" s="1281">
        <v>18</v>
      </c>
      <c r="K239" s="1258"/>
      <c r="L239" s="1279" t="s">
        <v>707</v>
      </c>
      <c r="M239" s="1281" t="s">
        <v>582</v>
      </c>
      <c r="N239" s="1281">
        <v>795</v>
      </c>
      <c r="O239" s="1257"/>
      <c r="P239" s="1328" t="str">
        <f t="shared" si="16"/>
        <v>Included</v>
      </c>
      <c r="Q239" s="1328">
        <f t="shared" si="17"/>
        <v>0</v>
      </c>
      <c r="R239" s="786">
        <f t="shared" si="18"/>
        <v>0</v>
      </c>
      <c r="S239" s="786">
        <f t="shared" si="19"/>
        <v>0</v>
      </c>
      <c r="T239" s="787"/>
      <c r="U239" s="787"/>
      <c r="AD239" s="935"/>
    </row>
    <row r="240" spans="1:30" s="786" customFormat="1" ht="40.5" customHeight="1">
      <c r="A240" s="1256">
        <f t="shared" si="4"/>
        <v>64</v>
      </c>
      <c r="B240" s="1279">
        <v>7000015666</v>
      </c>
      <c r="C240" s="1281">
        <v>2560</v>
      </c>
      <c r="D240" s="1281">
        <v>220</v>
      </c>
      <c r="E240" s="1281">
        <v>270</v>
      </c>
      <c r="F240" s="1279" t="s">
        <v>753</v>
      </c>
      <c r="G240" s="1281">
        <v>150000041</v>
      </c>
      <c r="H240" s="1281">
        <v>998739</v>
      </c>
      <c r="I240" s="1257"/>
      <c r="J240" s="1281">
        <v>18</v>
      </c>
      <c r="K240" s="1258"/>
      <c r="L240" s="1279" t="s">
        <v>708</v>
      </c>
      <c r="M240" s="1281" t="s">
        <v>582</v>
      </c>
      <c r="N240" s="1281">
        <v>855</v>
      </c>
      <c r="O240" s="1257"/>
      <c r="P240" s="1328" t="str">
        <f t="shared" si="16"/>
        <v>Included</v>
      </c>
      <c r="Q240" s="1328">
        <f t="shared" si="17"/>
        <v>0</v>
      </c>
      <c r="R240" s="786">
        <f t="shared" si="18"/>
        <v>0</v>
      </c>
      <c r="S240" s="786">
        <f t="shared" si="19"/>
        <v>0</v>
      </c>
      <c r="T240" s="787"/>
      <c r="U240" s="787"/>
      <c r="AD240" s="935"/>
    </row>
    <row r="241" spans="1:30" s="786" customFormat="1" ht="40.5" customHeight="1">
      <c r="A241" s="1256">
        <f t="shared" si="4"/>
        <v>65</v>
      </c>
      <c r="B241" s="1279">
        <v>7000015666</v>
      </c>
      <c r="C241" s="1281">
        <v>2560</v>
      </c>
      <c r="D241" s="1281">
        <v>220</v>
      </c>
      <c r="E241" s="1281">
        <v>280</v>
      </c>
      <c r="F241" s="1279" t="s">
        <v>753</v>
      </c>
      <c r="G241" s="1281">
        <v>150000042</v>
      </c>
      <c r="H241" s="1281">
        <v>998739</v>
      </c>
      <c r="I241" s="1257"/>
      <c r="J241" s="1281">
        <v>18</v>
      </c>
      <c r="K241" s="1258"/>
      <c r="L241" s="1279" t="s">
        <v>709</v>
      </c>
      <c r="M241" s="1281" t="s">
        <v>582</v>
      </c>
      <c r="N241" s="1281">
        <v>1350</v>
      </c>
      <c r="O241" s="1257"/>
      <c r="P241" s="1328" t="str">
        <f t="shared" si="16"/>
        <v>Included</v>
      </c>
      <c r="Q241" s="1328">
        <f t="shared" si="17"/>
        <v>0</v>
      </c>
      <c r="R241" s="786">
        <f t="shared" si="18"/>
        <v>0</v>
      </c>
      <c r="S241" s="786">
        <f t="shared" si="19"/>
        <v>0</v>
      </c>
      <c r="T241" s="787"/>
      <c r="U241" s="787"/>
      <c r="AD241" s="935"/>
    </row>
    <row r="242" spans="1:30" s="786" customFormat="1" ht="40.5" customHeight="1">
      <c r="A242" s="1256">
        <f t="shared" si="4"/>
        <v>66</v>
      </c>
      <c r="B242" s="1279">
        <v>7000015666</v>
      </c>
      <c r="C242" s="1281">
        <v>2560</v>
      </c>
      <c r="D242" s="1281">
        <v>220</v>
      </c>
      <c r="E242" s="1281">
        <v>300</v>
      </c>
      <c r="F242" s="1279" t="s">
        <v>753</v>
      </c>
      <c r="G242" s="1281">
        <v>150000023</v>
      </c>
      <c r="H242" s="1281">
        <v>995455</v>
      </c>
      <c r="I242" s="1257"/>
      <c r="J242" s="1281">
        <v>18</v>
      </c>
      <c r="K242" s="1258"/>
      <c r="L242" s="1279" t="s">
        <v>710</v>
      </c>
      <c r="M242" s="1281" t="s">
        <v>574</v>
      </c>
      <c r="N242" s="1281">
        <v>3</v>
      </c>
      <c r="O242" s="1257"/>
      <c r="P242" s="1328" t="str">
        <f t="shared" si="16"/>
        <v>Included</v>
      </c>
      <c r="Q242" s="1328">
        <f t="shared" si="17"/>
        <v>0</v>
      </c>
      <c r="R242" s="786">
        <f t="shared" si="18"/>
        <v>0</v>
      </c>
      <c r="S242" s="786">
        <f t="shared" si="19"/>
        <v>0</v>
      </c>
      <c r="T242" s="787"/>
      <c r="U242" s="787"/>
      <c r="AD242" s="935"/>
    </row>
    <row r="243" spans="1:30" s="786" customFormat="1" ht="40.5" customHeight="1">
      <c r="A243" s="1256">
        <f t="shared" si="4"/>
        <v>67</v>
      </c>
      <c r="B243" s="1279">
        <v>7000015666</v>
      </c>
      <c r="C243" s="1281">
        <v>2560</v>
      </c>
      <c r="D243" s="1281">
        <v>220</v>
      </c>
      <c r="E243" s="1281">
        <v>320</v>
      </c>
      <c r="F243" s="1279" t="s">
        <v>753</v>
      </c>
      <c r="G243" s="1281">
        <v>150000021</v>
      </c>
      <c r="H243" s="1281">
        <v>995455</v>
      </c>
      <c r="I243" s="1257"/>
      <c r="J243" s="1281">
        <v>18</v>
      </c>
      <c r="K243" s="1258"/>
      <c r="L243" s="1279" t="s">
        <v>711</v>
      </c>
      <c r="M243" s="1281" t="s">
        <v>574</v>
      </c>
      <c r="N243" s="1281">
        <v>6</v>
      </c>
      <c r="O243" s="1257"/>
      <c r="P243" s="1328" t="str">
        <f t="shared" si="16"/>
        <v>Included</v>
      </c>
      <c r="Q243" s="1328">
        <f t="shared" si="17"/>
        <v>0</v>
      </c>
      <c r="R243" s="786">
        <f t="shared" si="18"/>
        <v>0</v>
      </c>
      <c r="S243" s="786">
        <f t="shared" si="19"/>
        <v>0</v>
      </c>
      <c r="T243" s="787"/>
      <c r="U243" s="787"/>
      <c r="AD243" s="935"/>
    </row>
    <row r="244" spans="1:30" s="786" customFormat="1" ht="40.5" customHeight="1">
      <c r="A244" s="1256">
        <f t="shared" si="4"/>
        <v>68</v>
      </c>
      <c r="B244" s="1279">
        <v>7000015666</v>
      </c>
      <c r="C244" s="1281">
        <v>2560</v>
      </c>
      <c r="D244" s="1281">
        <v>220</v>
      </c>
      <c r="E244" s="1281">
        <v>330</v>
      </c>
      <c r="F244" s="1279" t="s">
        <v>753</v>
      </c>
      <c r="G244" s="1281">
        <v>100003900</v>
      </c>
      <c r="H244" s="1281">
        <v>995468</v>
      </c>
      <c r="I244" s="1257"/>
      <c r="J244" s="1281">
        <v>18</v>
      </c>
      <c r="K244" s="1258"/>
      <c r="L244" s="1279" t="s">
        <v>712</v>
      </c>
      <c r="M244" s="1281" t="s">
        <v>655</v>
      </c>
      <c r="N244" s="1281">
        <v>3</v>
      </c>
      <c r="O244" s="1257"/>
      <c r="P244" s="1328" t="str">
        <f t="shared" si="16"/>
        <v>Included</v>
      </c>
      <c r="Q244" s="1328">
        <f t="shared" si="17"/>
        <v>0</v>
      </c>
      <c r="R244" s="786">
        <f t="shared" si="18"/>
        <v>0</v>
      </c>
      <c r="S244" s="786">
        <f t="shared" si="19"/>
        <v>0</v>
      </c>
      <c r="T244" s="787"/>
      <c r="U244" s="787"/>
      <c r="AD244" s="935"/>
    </row>
    <row r="245" spans="1:30" s="786" customFormat="1" ht="40.5" customHeight="1">
      <c r="A245" s="1256">
        <f t="shared" si="4"/>
        <v>69</v>
      </c>
      <c r="B245" s="1279">
        <v>7000015666</v>
      </c>
      <c r="C245" s="1281">
        <v>2560</v>
      </c>
      <c r="D245" s="1281">
        <v>220</v>
      </c>
      <c r="E245" s="1281">
        <v>340</v>
      </c>
      <c r="F245" s="1279" t="s">
        <v>753</v>
      </c>
      <c r="G245" s="1281">
        <v>100003269</v>
      </c>
      <c r="H245" s="1281">
        <v>998736</v>
      </c>
      <c r="I245" s="1257"/>
      <c r="J245" s="1281">
        <v>18</v>
      </c>
      <c r="K245" s="1258"/>
      <c r="L245" s="1279" t="s">
        <v>713</v>
      </c>
      <c r="M245" s="1281" t="s">
        <v>655</v>
      </c>
      <c r="N245" s="1281">
        <v>3</v>
      </c>
      <c r="O245" s="1257"/>
      <c r="P245" s="1328" t="str">
        <f t="shared" si="16"/>
        <v>Included</v>
      </c>
      <c r="Q245" s="1328">
        <f t="shared" si="17"/>
        <v>0</v>
      </c>
      <c r="R245" s="786">
        <f t="shared" si="18"/>
        <v>0</v>
      </c>
      <c r="S245" s="786">
        <f t="shared" si="19"/>
        <v>0</v>
      </c>
      <c r="T245" s="787"/>
      <c r="U245" s="787"/>
      <c r="AD245" s="935"/>
    </row>
    <row r="246" spans="1:30" s="786" customFormat="1" ht="40.5" customHeight="1">
      <c r="A246" s="1256">
        <f t="shared" si="4"/>
        <v>70</v>
      </c>
      <c r="B246" s="1279">
        <v>7000015666</v>
      </c>
      <c r="C246" s="1281">
        <v>2560</v>
      </c>
      <c r="D246" s="1281">
        <v>220</v>
      </c>
      <c r="E246" s="1281">
        <v>350</v>
      </c>
      <c r="F246" s="1279" t="s">
        <v>753</v>
      </c>
      <c r="G246" s="1281">
        <v>100003902</v>
      </c>
      <c r="H246" s="1281">
        <v>995468</v>
      </c>
      <c r="I246" s="1257"/>
      <c r="J246" s="1281">
        <v>18</v>
      </c>
      <c r="K246" s="1258"/>
      <c r="L246" s="1279" t="s">
        <v>714</v>
      </c>
      <c r="M246" s="1281" t="s">
        <v>655</v>
      </c>
      <c r="N246" s="1281">
        <v>3</v>
      </c>
      <c r="O246" s="1257"/>
      <c r="P246" s="1328" t="str">
        <f t="shared" si="16"/>
        <v>Included</v>
      </c>
      <c r="Q246" s="1328">
        <f t="shared" si="17"/>
        <v>0</v>
      </c>
      <c r="R246" s="786">
        <f t="shared" si="18"/>
        <v>0</v>
      </c>
      <c r="S246" s="786">
        <f t="shared" si="19"/>
        <v>0</v>
      </c>
      <c r="T246" s="787"/>
      <c r="U246" s="787"/>
      <c r="AD246" s="935"/>
    </row>
    <row r="247" spans="1:30" s="786" customFormat="1" ht="40.5" customHeight="1">
      <c r="A247" s="1256">
        <f t="shared" si="4"/>
        <v>71</v>
      </c>
      <c r="B247" s="1279">
        <v>7000015666</v>
      </c>
      <c r="C247" s="1281">
        <v>2560</v>
      </c>
      <c r="D247" s="1281">
        <v>220</v>
      </c>
      <c r="E247" s="1281">
        <v>360</v>
      </c>
      <c r="F247" s="1279" t="s">
        <v>753</v>
      </c>
      <c r="G247" s="1281">
        <v>100003866</v>
      </c>
      <c r="H247" s="1281">
        <v>998736</v>
      </c>
      <c r="I247" s="1257"/>
      <c r="J247" s="1281">
        <v>18</v>
      </c>
      <c r="K247" s="1258"/>
      <c r="L247" s="1279" t="s">
        <v>715</v>
      </c>
      <c r="M247" s="1281" t="s">
        <v>655</v>
      </c>
      <c r="N247" s="1281">
        <v>3</v>
      </c>
      <c r="O247" s="1257"/>
      <c r="P247" s="1328" t="str">
        <f t="shared" si="16"/>
        <v>Included</v>
      </c>
      <c r="Q247" s="1328">
        <f t="shared" si="17"/>
        <v>0</v>
      </c>
      <c r="R247" s="786">
        <f t="shared" si="18"/>
        <v>0</v>
      </c>
      <c r="S247" s="786">
        <f t="shared" si="19"/>
        <v>0</v>
      </c>
      <c r="T247" s="787"/>
      <c r="U247" s="787"/>
      <c r="AD247" s="935"/>
    </row>
    <row r="248" spans="1:30" s="786" customFormat="1" ht="40.5" customHeight="1">
      <c r="A248" s="1256">
        <f t="shared" si="4"/>
        <v>72</v>
      </c>
      <c r="B248" s="1279">
        <v>7000015666</v>
      </c>
      <c r="C248" s="1281">
        <v>2560</v>
      </c>
      <c r="D248" s="1281">
        <v>220</v>
      </c>
      <c r="E248" s="1281">
        <v>380</v>
      </c>
      <c r="F248" s="1279" t="s">
        <v>753</v>
      </c>
      <c r="G248" s="1281">
        <v>100005647</v>
      </c>
      <c r="H248" s="1281">
        <v>995468</v>
      </c>
      <c r="I248" s="1257"/>
      <c r="J248" s="1281">
        <v>18</v>
      </c>
      <c r="K248" s="1258"/>
      <c r="L248" s="1279" t="s">
        <v>716</v>
      </c>
      <c r="M248" s="1281" t="s">
        <v>575</v>
      </c>
      <c r="N248" s="1281">
        <v>36</v>
      </c>
      <c r="O248" s="1257"/>
      <c r="P248" s="1328" t="str">
        <f t="shared" si="16"/>
        <v>Included</v>
      </c>
      <c r="Q248" s="1328">
        <f t="shared" si="17"/>
        <v>0</v>
      </c>
      <c r="R248" s="786">
        <f t="shared" si="18"/>
        <v>0</v>
      </c>
      <c r="S248" s="786">
        <f t="shared" si="19"/>
        <v>0</v>
      </c>
      <c r="T248" s="787"/>
      <c r="U248" s="787"/>
      <c r="AD248" s="935"/>
    </row>
    <row r="249" spans="1:30" s="786" customFormat="1" ht="40.5" customHeight="1">
      <c r="A249" s="1256">
        <f t="shared" si="4"/>
        <v>73</v>
      </c>
      <c r="B249" s="1279">
        <v>7000015666</v>
      </c>
      <c r="C249" s="1281">
        <v>2560</v>
      </c>
      <c r="D249" s="1281">
        <v>220</v>
      </c>
      <c r="E249" s="1281">
        <v>390</v>
      </c>
      <c r="F249" s="1279" t="s">
        <v>753</v>
      </c>
      <c r="G249" s="1281">
        <v>150000019</v>
      </c>
      <c r="H249" s="1281">
        <v>998736</v>
      </c>
      <c r="I249" s="1257"/>
      <c r="J249" s="1281">
        <v>18</v>
      </c>
      <c r="K249" s="1258"/>
      <c r="L249" s="1279" t="s">
        <v>717</v>
      </c>
      <c r="M249" s="1281" t="s">
        <v>574</v>
      </c>
      <c r="N249" s="1281">
        <v>24</v>
      </c>
      <c r="O249" s="1257"/>
      <c r="P249" s="1328" t="str">
        <f t="shared" si="16"/>
        <v>Included</v>
      </c>
      <c r="Q249" s="1328">
        <f t="shared" si="17"/>
        <v>0</v>
      </c>
      <c r="R249" s="786">
        <f t="shared" si="18"/>
        <v>0</v>
      </c>
      <c r="S249" s="786">
        <f t="shared" si="19"/>
        <v>0</v>
      </c>
      <c r="T249" s="787"/>
      <c r="U249" s="787"/>
      <c r="AD249" s="935"/>
    </row>
    <row r="250" spans="1:30" s="786" customFormat="1" ht="40.5" customHeight="1">
      <c r="A250" s="1256">
        <f t="shared" si="4"/>
        <v>74</v>
      </c>
      <c r="B250" s="1279">
        <v>7000015666</v>
      </c>
      <c r="C250" s="1281">
        <v>2560</v>
      </c>
      <c r="D250" s="1281">
        <v>220</v>
      </c>
      <c r="E250" s="1281">
        <v>400</v>
      </c>
      <c r="F250" s="1279" t="s">
        <v>753</v>
      </c>
      <c r="G250" s="1281">
        <v>100003888</v>
      </c>
      <c r="H250" s="1281">
        <v>995428</v>
      </c>
      <c r="I250" s="1257"/>
      <c r="J250" s="1281">
        <v>18</v>
      </c>
      <c r="K250" s="1258"/>
      <c r="L250" s="1279" t="s">
        <v>718</v>
      </c>
      <c r="M250" s="1281" t="s">
        <v>578</v>
      </c>
      <c r="N250" s="1281">
        <v>11.4</v>
      </c>
      <c r="O250" s="1257"/>
      <c r="P250" s="1328" t="str">
        <f t="shared" si="16"/>
        <v>Included</v>
      </c>
      <c r="Q250" s="1328">
        <f t="shared" si="17"/>
        <v>0</v>
      </c>
      <c r="R250" s="786">
        <f t="shared" si="18"/>
        <v>0</v>
      </c>
      <c r="S250" s="786">
        <f t="shared" si="19"/>
        <v>0</v>
      </c>
      <c r="T250" s="787"/>
      <c r="U250" s="787"/>
      <c r="AD250" s="935"/>
    </row>
    <row r="251" spans="1:30" s="786" customFormat="1" ht="40.5" customHeight="1">
      <c r="A251" s="1256">
        <f t="shared" si="4"/>
        <v>75</v>
      </c>
      <c r="B251" s="1279">
        <v>7000015666</v>
      </c>
      <c r="C251" s="1281">
        <v>2560</v>
      </c>
      <c r="D251" s="1281">
        <v>220</v>
      </c>
      <c r="E251" s="1281">
        <v>410</v>
      </c>
      <c r="F251" s="1279" t="s">
        <v>753</v>
      </c>
      <c r="G251" s="1281">
        <v>100003291</v>
      </c>
      <c r="H251" s="1281">
        <v>998731</v>
      </c>
      <c r="I251" s="1257"/>
      <c r="J251" s="1281">
        <v>18</v>
      </c>
      <c r="K251" s="1258"/>
      <c r="L251" s="1279" t="s">
        <v>719</v>
      </c>
      <c r="M251" s="1281" t="s">
        <v>601</v>
      </c>
      <c r="N251" s="1281">
        <v>4200</v>
      </c>
      <c r="O251" s="1257"/>
      <c r="P251" s="1328" t="str">
        <f t="shared" si="16"/>
        <v>Included</v>
      </c>
      <c r="Q251" s="1328">
        <f t="shared" si="17"/>
        <v>0</v>
      </c>
      <c r="R251" s="786">
        <f t="shared" si="18"/>
        <v>0</v>
      </c>
      <c r="S251" s="786">
        <f t="shared" si="19"/>
        <v>0</v>
      </c>
      <c r="T251" s="787"/>
      <c r="U251" s="787"/>
      <c r="AD251" s="935"/>
    </row>
    <row r="252" spans="1:30" s="786" customFormat="1" ht="40.5" customHeight="1">
      <c r="A252" s="1256">
        <f t="shared" si="4"/>
        <v>76</v>
      </c>
      <c r="B252" s="1279">
        <v>7000015666</v>
      </c>
      <c r="C252" s="1281">
        <v>2560</v>
      </c>
      <c r="D252" s="1281">
        <v>220</v>
      </c>
      <c r="E252" s="1281">
        <v>420</v>
      </c>
      <c r="F252" s="1279" t="s">
        <v>753</v>
      </c>
      <c r="G252" s="1281">
        <v>100003877</v>
      </c>
      <c r="H252" s="1281">
        <v>998731</v>
      </c>
      <c r="I252" s="1257"/>
      <c r="J252" s="1281">
        <v>18</v>
      </c>
      <c r="K252" s="1258"/>
      <c r="L252" s="1279" t="s">
        <v>720</v>
      </c>
      <c r="M252" s="1281" t="s">
        <v>578</v>
      </c>
      <c r="N252" s="1281">
        <v>2.1</v>
      </c>
      <c r="O252" s="1257"/>
      <c r="P252" s="1328" t="str">
        <f t="shared" si="16"/>
        <v>Included</v>
      </c>
      <c r="Q252" s="1328">
        <f t="shared" si="17"/>
        <v>0</v>
      </c>
      <c r="R252" s="786">
        <f t="shared" si="18"/>
        <v>0</v>
      </c>
      <c r="S252" s="786">
        <f t="shared" si="19"/>
        <v>0</v>
      </c>
      <c r="T252" s="787"/>
      <c r="U252" s="787"/>
      <c r="AD252" s="935"/>
    </row>
    <row r="253" spans="1:30" s="786" customFormat="1" ht="40.5" customHeight="1">
      <c r="A253" s="1256">
        <f t="shared" si="4"/>
        <v>77</v>
      </c>
      <c r="B253" s="1279">
        <v>7000015666</v>
      </c>
      <c r="C253" s="1281">
        <v>2560</v>
      </c>
      <c r="D253" s="1281">
        <v>220</v>
      </c>
      <c r="E253" s="1281">
        <v>430</v>
      </c>
      <c r="F253" s="1279" t="s">
        <v>753</v>
      </c>
      <c r="G253" s="1281">
        <v>100003292</v>
      </c>
      <c r="H253" s="1281">
        <v>998731</v>
      </c>
      <c r="I253" s="1257"/>
      <c r="J253" s="1281">
        <v>18</v>
      </c>
      <c r="K253" s="1258"/>
      <c r="L253" s="1279" t="s">
        <v>721</v>
      </c>
      <c r="M253" s="1281" t="s">
        <v>575</v>
      </c>
      <c r="N253" s="1281">
        <v>90</v>
      </c>
      <c r="O253" s="1257"/>
      <c r="P253" s="1328" t="str">
        <f t="shared" si="16"/>
        <v>Included</v>
      </c>
      <c r="Q253" s="1328">
        <f t="shared" si="17"/>
        <v>0</v>
      </c>
      <c r="R253" s="786">
        <f t="shared" si="18"/>
        <v>0</v>
      </c>
      <c r="S253" s="786">
        <f t="shared" si="19"/>
        <v>0</v>
      </c>
      <c r="T253" s="787"/>
      <c r="U253" s="787"/>
      <c r="AD253" s="935"/>
    </row>
    <row r="254" spans="1:30" s="786" customFormat="1" ht="40.5" customHeight="1">
      <c r="A254" s="1256">
        <f t="shared" si="4"/>
        <v>78</v>
      </c>
      <c r="B254" s="1279">
        <v>7000015666</v>
      </c>
      <c r="C254" s="1281">
        <v>2560</v>
      </c>
      <c r="D254" s="1281">
        <v>220</v>
      </c>
      <c r="E254" s="1281">
        <v>440</v>
      </c>
      <c r="F254" s="1279" t="s">
        <v>753</v>
      </c>
      <c r="G254" s="1281">
        <v>100003878</v>
      </c>
      <c r="H254" s="1281">
        <v>998731</v>
      </c>
      <c r="I254" s="1257"/>
      <c r="J254" s="1281">
        <v>18</v>
      </c>
      <c r="K254" s="1258"/>
      <c r="L254" s="1279" t="s">
        <v>722</v>
      </c>
      <c r="M254" s="1281" t="s">
        <v>575</v>
      </c>
      <c r="N254" s="1281">
        <v>60</v>
      </c>
      <c r="O254" s="1257"/>
      <c r="P254" s="1328" t="str">
        <f t="shared" si="16"/>
        <v>Included</v>
      </c>
      <c r="Q254" s="1328">
        <f t="shared" si="17"/>
        <v>0</v>
      </c>
      <c r="R254" s="786">
        <f t="shared" si="18"/>
        <v>0</v>
      </c>
      <c r="S254" s="786">
        <f t="shared" si="19"/>
        <v>0</v>
      </c>
      <c r="T254" s="787"/>
      <c r="U254" s="787"/>
      <c r="AD254" s="935"/>
    </row>
    <row r="255" spans="1:30" s="786" customFormat="1" ht="40.5" customHeight="1">
      <c r="A255" s="1256">
        <f t="shared" si="4"/>
        <v>79</v>
      </c>
      <c r="B255" s="1279">
        <v>7000015666</v>
      </c>
      <c r="C255" s="1281">
        <v>2560</v>
      </c>
      <c r="D255" s="1281">
        <v>220</v>
      </c>
      <c r="E255" s="1281">
        <v>450</v>
      </c>
      <c r="F255" s="1279" t="s">
        <v>753</v>
      </c>
      <c r="G255" s="1281">
        <v>100003250</v>
      </c>
      <c r="H255" s="1281">
        <v>995468</v>
      </c>
      <c r="I255" s="1257"/>
      <c r="J255" s="1281">
        <v>18</v>
      </c>
      <c r="K255" s="1258"/>
      <c r="L255" s="1279" t="s">
        <v>723</v>
      </c>
      <c r="M255" s="1281" t="s">
        <v>582</v>
      </c>
      <c r="N255" s="1281">
        <v>450</v>
      </c>
      <c r="O255" s="1257"/>
      <c r="P255" s="1328" t="str">
        <f t="shared" si="16"/>
        <v>Included</v>
      </c>
      <c r="Q255" s="1328">
        <f t="shared" si="17"/>
        <v>0</v>
      </c>
      <c r="R255" s="786">
        <f t="shared" si="18"/>
        <v>0</v>
      </c>
      <c r="S255" s="786">
        <f t="shared" si="19"/>
        <v>0</v>
      </c>
      <c r="T255" s="787"/>
      <c r="U255" s="787"/>
      <c r="AD255" s="935"/>
    </row>
    <row r="256" spans="1:30" s="786" customFormat="1" ht="40.5" customHeight="1">
      <c r="A256" s="1256">
        <f t="shared" si="4"/>
        <v>80</v>
      </c>
      <c r="B256" s="1279">
        <v>7000015666</v>
      </c>
      <c r="C256" s="1281">
        <v>2560</v>
      </c>
      <c r="D256" s="1281">
        <v>220</v>
      </c>
      <c r="E256" s="1281">
        <v>460</v>
      </c>
      <c r="F256" s="1279" t="s">
        <v>753</v>
      </c>
      <c r="G256" s="1281">
        <v>100005742</v>
      </c>
      <c r="H256" s="1281">
        <v>998739</v>
      </c>
      <c r="I256" s="1257"/>
      <c r="J256" s="1281">
        <v>18</v>
      </c>
      <c r="K256" s="1258"/>
      <c r="L256" s="1279" t="s">
        <v>724</v>
      </c>
      <c r="M256" s="1281" t="s">
        <v>575</v>
      </c>
      <c r="N256" s="1281">
        <v>3</v>
      </c>
      <c r="O256" s="1257"/>
      <c r="P256" s="1328" t="str">
        <f t="shared" si="16"/>
        <v>Included</v>
      </c>
      <c r="Q256" s="1328">
        <f t="shared" si="17"/>
        <v>0</v>
      </c>
      <c r="R256" s="786">
        <f t="shared" si="18"/>
        <v>0</v>
      </c>
      <c r="S256" s="786">
        <f t="shared" si="19"/>
        <v>0</v>
      </c>
      <c r="T256" s="787"/>
      <c r="U256" s="787"/>
      <c r="AD256" s="935"/>
    </row>
    <row r="257" spans="1:30" s="786" customFormat="1" ht="40.5" customHeight="1">
      <c r="A257" s="1256">
        <f t="shared" si="4"/>
        <v>81</v>
      </c>
      <c r="B257" s="1279">
        <v>7000015666</v>
      </c>
      <c r="C257" s="1281">
        <v>2560</v>
      </c>
      <c r="D257" s="1281">
        <v>220</v>
      </c>
      <c r="E257" s="1281">
        <v>470</v>
      </c>
      <c r="F257" s="1279" t="s">
        <v>753</v>
      </c>
      <c r="G257" s="1281">
        <v>100017858</v>
      </c>
      <c r="H257" s="1281">
        <v>995451</v>
      </c>
      <c r="I257" s="1257"/>
      <c r="J257" s="1281">
        <v>18</v>
      </c>
      <c r="K257" s="1258"/>
      <c r="L257" s="1279" t="s">
        <v>794</v>
      </c>
      <c r="M257" s="1281" t="s">
        <v>574</v>
      </c>
      <c r="N257" s="1281">
        <v>3</v>
      </c>
      <c r="O257" s="1257"/>
      <c r="P257" s="1328" t="str">
        <f t="shared" si="16"/>
        <v>Included</v>
      </c>
      <c r="Q257" s="1328">
        <f t="shared" si="17"/>
        <v>0</v>
      </c>
      <c r="R257" s="786">
        <f t="shared" si="18"/>
        <v>0</v>
      </c>
      <c r="S257" s="786">
        <f t="shared" si="19"/>
        <v>0</v>
      </c>
      <c r="T257" s="787"/>
      <c r="U257" s="787"/>
      <c r="AD257" s="935"/>
    </row>
    <row r="258" spans="1:30" s="786" customFormat="1" ht="40.5" customHeight="1">
      <c r="A258" s="1256">
        <f t="shared" si="4"/>
        <v>82</v>
      </c>
      <c r="B258" s="1279">
        <v>7000015666</v>
      </c>
      <c r="C258" s="1281">
        <v>2560</v>
      </c>
      <c r="D258" s="1281">
        <v>220</v>
      </c>
      <c r="E258" s="1281">
        <v>480</v>
      </c>
      <c r="F258" s="1279" t="s">
        <v>753</v>
      </c>
      <c r="G258" s="1281">
        <v>150000004</v>
      </c>
      <c r="H258" s="1281">
        <v>995429</v>
      </c>
      <c r="I258" s="1257"/>
      <c r="J258" s="1281">
        <v>18</v>
      </c>
      <c r="K258" s="1258"/>
      <c r="L258" s="1279" t="s">
        <v>725</v>
      </c>
      <c r="M258" s="1281" t="s">
        <v>574</v>
      </c>
      <c r="N258" s="1281">
        <v>6</v>
      </c>
      <c r="O258" s="1257"/>
      <c r="P258" s="1328" t="str">
        <f t="shared" si="16"/>
        <v>Included</v>
      </c>
      <c r="Q258" s="1328">
        <f t="shared" si="17"/>
        <v>0</v>
      </c>
      <c r="R258" s="786">
        <f t="shared" si="18"/>
        <v>0</v>
      </c>
      <c r="S258" s="786">
        <f t="shared" si="19"/>
        <v>0</v>
      </c>
      <c r="T258" s="787"/>
      <c r="U258" s="787"/>
      <c r="AD258" s="935"/>
    </row>
    <row r="259" spans="1:30" s="786" customFormat="1" ht="40.5" customHeight="1">
      <c r="A259" s="1256">
        <f t="shared" si="4"/>
        <v>83</v>
      </c>
      <c r="B259" s="1279">
        <v>7000015666</v>
      </c>
      <c r="C259" s="1281">
        <v>2560</v>
      </c>
      <c r="D259" s="1281">
        <v>220</v>
      </c>
      <c r="E259" s="1281">
        <v>490</v>
      </c>
      <c r="F259" s="1279" t="s">
        <v>753</v>
      </c>
      <c r="G259" s="1281">
        <v>150000008</v>
      </c>
      <c r="H259" s="1281">
        <v>995451</v>
      </c>
      <c r="I259" s="1257"/>
      <c r="J259" s="1281">
        <v>18</v>
      </c>
      <c r="K259" s="1258"/>
      <c r="L259" s="1279" t="s">
        <v>726</v>
      </c>
      <c r="M259" s="1281" t="s">
        <v>574</v>
      </c>
      <c r="N259" s="1281">
        <v>9</v>
      </c>
      <c r="O259" s="1257"/>
      <c r="P259" s="1328" t="str">
        <f t="shared" si="16"/>
        <v>Included</v>
      </c>
      <c r="Q259" s="1328">
        <f t="shared" si="17"/>
        <v>0</v>
      </c>
      <c r="R259" s="786">
        <f t="shared" si="18"/>
        <v>0</v>
      </c>
      <c r="S259" s="786">
        <f t="shared" si="19"/>
        <v>0</v>
      </c>
      <c r="T259" s="787"/>
      <c r="U259" s="787"/>
      <c r="AD259" s="935"/>
    </row>
    <row r="260" spans="1:30" s="786" customFormat="1" ht="40.5" customHeight="1">
      <c r="A260" s="1256">
        <f t="shared" si="4"/>
        <v>84</v>
      </c>
      <c r="B260" s="1279">
        <v>7000015666</v>
      </c>
      <c r="C260" s="1281">
        <v>2560</v>
      </c>
      <c r="D260" s="1281">
        <v>220</v>
      </c>
      <c r="E260" s="1281">
        <v>500</v>
      </c>
      <c r="F260" s="1279" t="s">
        <v>753</v>
      </c>
      <c r="G260" s="1281">
        <v>150000018</v>
      </c>
      <c r="H260" s="1281">
        <v>995451</v>
      </c>
      <c r="I260" s="1257"/>
      <c r="J260" s="1281">
        <v>18</v>
      </c>
      <c r="K260" s="1258"/>
      <c r="L260" s="1279" t="s">
        <v>727</v>
      </c>
      <c r="M260" s="1281" t="s">
        <v>574</v>
      </c>
      <c r="N260" s="1281">
        <v>24</v>
      </c>
      <c r="O260" s="1257"/>
      <c r="P260" s="1328" t="str">
        <f t="shared" si="16"/>
        <v>Included</v>
      </c>
      <c r="Q260" s="1328">
        <f t="shared" si="17"/>
        <v>0</v>
      </c>
      <c r="R260" s="786">
        <f t="shared" si="18"/>
        <v>0</v>
      </c>
      <c r="S260" s="786">
        <f t="shared" si="19"/>
        <v>0</v>
      </c>
      <c r="T260" s="787"/>
      <c r="U260" s="787"/>
      <c r="AD260" s="935"/>
    </row>
    <row r="261" spans="1:30" s="786" customFormat="1" ht="40.5" customHeight="1">
      <c r="A261" s="1256">
        <f t="shared" si="4"/>
        <v>85</v>
      </c>
      <c r="B261" s="1279">
        <v>7000015666</v>
      </c>
      <c r="C261" s="1281">
        <v>2560</v>
      </c>
      <c r="D261" s="1281">
        <v>220</v>
      </c>
      <c r="E261" s="1281">
        <v>510</v>
      </c>
      <c r="F261" s="1279" t="s">
        <v>753</v>
      </c>
      <c r="G261" s="1281">
        <v>150000210</v>
      </c>
      <c r="H261" s="1281">
        <v>995451</v>
      </c>
      <c r="I261" s="1257"/>
      <c r="J261" s="1281">
        <v>18</v>
      </c>
      <c r="K261" s="1258"/>
      <c r="L261" s="1279" t="s">
        <v>728</v>
      </c>
      <c r="M261" s="1281" t="s">
        <v>574</v>
      </c>
      <c r="N261" s="1281">
        <v>18</v>
      </c>
      <c r="O261" s="1257"/>
      <c r="P261" s="1328" t="str">
        <f t="shared" si="16"/>
        <v>Included</v>
      </c>
      <c r="Q261" s="1328">
        <f t="shared" si="17"/>
        <v>0</v>
      </c>
      <c r="R261" s="786">
        <f t="shared" si="18"/>
        <v>0</v>
      </c>
      <c r="S261" s="786">
        <f t="shared" si="19"/>
        <v>0</v>
      </c>
      <c r="T261" s="787"/>
      <c r="U261" s="787"/>
      <c r="AD261" s="935"/>
    </row>
    <row r="262" spans="1:30" s="786" customFormat="1" ht="40.5" customHeight="1">
      <c r="A262" s="1256">
        <f t="shared" si="4"/>
        <v>86</v>
      </c>
      <c r="B262" s="1279">
        <v>7000015666</v>
      </c>
      <c r="C262" s="1281">
        <v>2560</v>
      </c>
      <c r="D262" s="1281">
        <v>220</v>
      </c>
      <c r="E262" s="1281">
        <v>520</v>
      </c>
      <c r="F262" s="1279" t="s">
        <v>753</v>
      </c>
      <c r="G262" s="1281">
        <v>150000011</v>
      </c>
      <c r="H262" s="1281">
        <v>995429</v>
      </c>
      <c r="I262" s="1257"/>
      <c r="J262" s="1281">
        <v>18</v>
      </c>
      <c r="K262" s="1258"/>
      <c r="L262" s="1279" t="s">
        <v>729</v>
      </c>
      <c r="M262" s="1281" t="s">
        <v>574</v>
      </c>
      <c r="N262" s="1281">
        <v>3</v>
      </c>
      <c r="O262" s="1257"/>
      <c r="P262" s="1328" t="str">
        <f t="shared" si="16"/>
        <v>Included</v>
      </c>
      <c r="Q262" s="1328">
        <f t="shared" si="17"/>
        <v>0</v>
      </c>
      <c r="R262" s="786">
        <f t="shared" si="18"/>
        <v>0</v>
      </c>
      <c r="S262" s="786">
        <f t="shared" si="19"/>
        <v>0</v>
      </c>
      <c r="T262" s="787"/>
      <c r="U262" s="787"/>
      <c r="AD262" s="935"/>
    </row>
    <row r="263" spans="1:30" s="786" customFormat="1" ht="40.5" customHeight="1">
      <c r="A263" s="1256">
        <f t="shared" si="4"/>
        <v>87</v>
      </c>
      <c r="B263" s="1279">
        <v>7000015666</v>
      </c>
      <c r="C263" s="1281">
        <v>2560</v>
      </c>
      <c r="D263" s="1281">
        <v>220</v>
      </c>
      <c r="E263" s="1281">
        <v>530</v>
      </c>
      <c r="F263" s="1279" t="s">
        <v>753</v>
      </c>
      <c r="G263" s="1281">
        <v>150000013</v>
      </c>
      <c r="H263" s="1281">
        <v>995429</v>
      </c>
      <c r="I263" s="1257"/>
      <c r="J263" s="1281">
        <v>18</v>
      </c>
      <c r="K263" s="1258"/>
      <c r="L263" s="1279" t="s">
        <v>730</v>
      </c>
      <c r="M263" s="1281" t="s">
        <v>574</v>
      </c>
      <c r="N263" s="1281">
        <v>3</v>
      </c>
      <c r="O263" s="1257"/>
      <c r="P263" s="1328" t="str">
        <f t="shared" si="16"/>
        <v>Included</v>
      </c>
      <c r="Q263" s="1328">
        <f t="shared" si="17"/>
        <v>0</v>
      </c>
      <c r="R263" s="786">
        <f t="shared" si="18"/>
        <v>0</v>
      </c>
      <c r="S263" s="786">
        <f t="shared" si="19"/>
        <v>0</v>
      </c>
      <c r="T263" s="787"/>
      <c r="U263" s="787"/>
      <c r="AD263" s="935"/>
    </row>
    <row r="264" spans="1:30" s="786" customFormat="1" ht="40.5" customHeight="1">
      <c r="A264" s="1256">
        <f t="shared" si="4"/>
        <v>88</v>
      </c>
      <c r="B264" s="1279">
        <v>7000015666</v>
      </c>
      <c r="C264" s="1281">
        <v>2560</v>
      </c>
      <c r="D264" s="1281">
        <v>220</v>
      </c>
      <c r="E264" s="1281">
        <v>540</v>
      </c>
      <c r="F264" s="1279" t="s">
        <v>753</v>
      </c>
      <c r="G264" s="1281">
        <v>150000055</v>
      </c>
      <c r="H264" s="1281">
        <v>995432</v>
      </c>
      <c r="I264" s="1257"/>
      <c r="J264" s="1281">
        <v>18</v>
      </c>
      <c r="K264" s="1258"/>
      <c r="L264" s="1279" t="s">
        <v>731</v>
      </c>
      <c r="M264" s="1281" t="s">
        <v>574</v>
      </c>
      <c r="N264" s="1281">
        <v>3</v>
      </c>
      <c r="O264" s="1257"/>
      <c r="P264" s="1328" t="str">
        <f t="shared" si="16"/>
        <v>Included</v>
      </c>
      <c r="Q264" s="1328">
        <f t="shared" si="17"/>
        <v>0</v>
      </c>
      <c r="R264" s="786">
        <f t="shared" si="18"/>
        <v>0</v>
      </c>
      <c r="S264" s="786">
        <f t="shared" si="19"/>
        <v>0</v>
      </c>
      <c r="T264" s="787"/>
      <c r="U264" s="787"/>
      <c r="AD264" s="935"/>
    </row>
    <row r="265" spans="1:30" s="786" customFormat="1" ht="40.5" customHeight="1">
      <c r="A265" s="1256">
        <f t="shared" si="4"/>
        <v>89</v>
      </c>
      <c r="B265" s="1279">
        <v>7000015666</v>
      </c>
      <c r="C265" s="1281">
        <v>2560</v>
      </c>
      <c r="D265" s="1281">
        <v>220</v>
      </c>
      <c r="E265" s="1281">
        <v>550</v>
      </c>
      <c r="F265" s="1279" t="s">
        <v>753</v>
      </c>
      <c r="G265" s="1281">
        <v>150000056</v>
      </c>
      <c r="H265" s="1281">
        <v>995432</v>
      </c>
      <c r="I265" s="1257"/>
      <c r="J265" s="1281">
        <v>18</v>
      </c>
      <c r="K265" s="1258"/>
      <c r="L265" s="1279" t="s">
        <v>732</v>
      </c>
      <c r="M265" s="1281" t="s">
        <v>580</v>
      </c>
      <c r="N265" s="1281">
        <v>2400</v>
      </c>
      <c r="O265" s="1257"/>
      <c r="P265" s="1328" t="str">
        <f t="shared" si="16"/>
        <v>Included</v>
      </c>
      <c r="Q265" s="1328">
        <f t="shared" si="17"/>
        <v>0</v>
      </c>
      <c r="R265" s="786">
        <f t="shared" si="18"/>
        <v>0</v>
      </c>
      <c r="S265" s="786">
        <f t="shared" si="19"/>
        <v>0</v>
      </c>
      <c r="T265" s="787"/>
      <c r="U265" s="787"/>
      <c r="AD265" s="935"/>
    </row>
    <row r="266" spans="1:30" s="786" customFormat="1" ht="40.5" customHeight="1">
      <c r="A266" s="1256">
        <f t="shared" si="4"/>
        <v>90</v>
      </c>
      <c r="B266" s="1279">
        <v>7000015666</v>
      </c>
      <c r="C266" s="1281">
        <v>2560</v>
      </c>
      <c r="D266" s="1281">
        <v>220</v>
      </c>
      <c r="E266" s="1281">
        <v>560</v>
      </c>
      <c r="F266" s="1279" t="s">
        <v>753</v>
      </c>
      <c r="G266" s="1281">
        <v>100003889</v>
      </c>
      <c r="H266" s="1281">
        <v>995428</v>
      </c>
      <c r="I266" s="1257"/>
      <c r="J266" s="1281">
        <v>18</v>
      </c>
      <c r="K266" s="1258"/>
      <c r="L266" s="1279" t="s">
        <v>806</v>
      </c>
      <c r="M266" s="1281" t="s">
        <v>581</v>
      </c>
      <c r="N266" s="1281">
        <v>1200</v>
      </c>
      <c r="O266" s="1257"/>
      <c r="P266" s="1328" t="str">
        <f t="shared" si="16"/>
        <v>Included</v>
      </c>
      <c r="Q266" s="1328">
        <f t="shared" si="17"/>
        <v>0</v>
      </c>
      <c r="R266" s="786">
        <f t="shared" si="18"/>
        <v>0</v>
      </c>
      <c r="S266" s="786">
        <f t="shared" si="19"/>
        <v>0</v>
      </c>
      <c r="T266" s="787"/>
      <c r="U266" s="787"/>
      <c r="AD266" s="935"/>
    </row>
    <row r="267" spans="1:30" s="786" customFormat="1" ht="40.5" customHeight="1">
      <c r="A267" s="1256">
        <f t="shared" si="4"/>
        <v>91</v>
      </c>
      <c r="B267" s="1279">
        <v>7000015666</v>
      </c>
      <c r="C267" s="1281">
        <v>2560</v>
      </c>
      <c r="D267" s="1281">
        <v>220</v>
      </c>
      <c r="E267" s="1281">
        <v>570</v>
      </c>
      <c r="F267" s="1279" t="s">
        <v>753</v>
      </c>
      <c r="G267" s="1281">
        <v>150000174</v>
      </c>
      <c r="H267" s="1281">
        <v>995454</v>
      </c>
      <c r="I267" s="1257"/>
      <c r="J267" s="1281">
        <v>18</v>
      </c>
      <c r="K267" s="1258"/>
      <c r="L267" s="1279" t="s">
        <v>733</v>
      </c>
      <c r="M267" s="1281" t="s">
        <v>582</v>
      </c>
      <c r="N267" s="1281">
        <v>480</v>
      </c>
      <c r="O267" s="1257"/>
      <c r="P267" s="1328" t="str">
        <f t="shared" si="16"/>
        <v>Included</v>
      </c>
      <c r="Q267" s="1328">
        <f t="shared" si="17"/>
        <v>0</v>
      </c>
      <c r="R267" s="786">
        <f t="shared" si="18"/>
        <v>0</v>
      </c>
      <c r="S267" s="786">
        <f t="shared" si="19"/>
        <v>0</v>
      </c>
      <c r="T267" s="787"/>
      <c r="U267" s="787"/>
      <c r="AD267" s="935"/>
    </row>
    <row r="268" spans="1:30" s="786" customFormat="1" ht="40.5" customHeight="1">
      <c r="A268" s="1256">
        <f t="shared" ref="A268:A331" si="20">A267+1</f>
        <v>92</v>
      </c>
      <c r="B268" s="1279">
        <v>7000015666</v>
      </c>
      <c r="C268" s="1281">
        <v>2560</v>
      </c>
      <c r="D268" s="1281">
        <v>220</v>
      </c>
      <c r="E268" s="1281">
        <v>580</v>
      </c>
      <c r="F268" s="1279" t="s">
        <v>753</v>
      </c>
      <c r="G268" s="1281">
        <v>150000061</v>
      </c>
      <c r="H268" s="1281">
        <v>995477</v>
      </c>
      <c r="I268" s="1257"/>
      <c r="J268" s="1281">
        <v>18</v>
      </c>
      <c r="K268" s="1258"/>
      <c r="L268" s="1279" t="s">
        <v>734</v>
      </c>
      <c r="M268" s="1281" t="s">
        <v>582</v>
      </c>
      <c r="N268" s="1281">
        <v>120</v>
      </c>
      <c r="O268" s="1257"/>
      <c r="P268" s="1328" t="str">
        <f t="shared" si="16"/>
        <v>Included</v>
      </c>
      <c r="Q268" s="1328">
        <f t="shared" si="17"/>
        <v>0</v>
      </c>
      <c r="R268" s="786">
        <f t="shared" si="18"/>
        <v>0</v>
      </c>
      <c r="S268" s="786">
        <f t="shared" si="19"/>
        <v>0</v>
      </c>
      <c r="T268" s="787"/>
      <c r="U268" s="787"/>
      <c r="AD268" s="935"/>
    </row>
    <row r="269" spans="1:30" s="786" customFormat="1" ht="40.5" customHeight="1">
      <c r="A269" s="1256">
        <f t="shared" si="20"/>
        <v>93</v>
      </c>
      <c r="B269" s="1279">
        <v>7000015666</v>
      </c>
      <c r="C269" s="1281">
        <v>2560</v>
      </c>
      <c r="D269" s="1281">
        <v>220</v>
      </c>
      <c r="E269" s="1281">
        <v>590</v>
      </c>
      <c r="F269" s="1279" t="s">
        <v>753</v>
      </c>
      <c r="G269" s="1281">
        <v>150000066</v>
      </c>
      <c r="H269" s="1281">
        <v>995414</v>
      </c>
      <c r="I269" s="1257"/>
      <c r="J269" s="1281">
        <v>18</v>
      </c>
      <c r="K269" s="1258"/>
      <c r="L269" s="1279" t="s">
        <v>735</v>
      </c>
      <c r="M269" s="1281" t="s">
        <v>581</v>
      </c>
      <c r="N269" s="1281">
        <v>360</v>
      </c>
      <c r="O269" s="1257"/>
      <c r="P269" s="1328" t="str">
        <f t="shared" si="16"/>
        <v>Included</v>
      </c>
      <c r="Q269" s="1328">
        <f t="shared" si="17"/>
        <v>0</v>
      </c>
      <c r="R269" s="786">
        <f t="shared" si="18"/>
        <v>0</v>
      </c>
      <c r="S269" s="786">
        <f t="shared" si="19"/>
        <v>0</v>
      </c>
      <c r="T269" s="787"/>
      <c r="U269" s="787"/>
      <c r="AD269" s="935"/>
    </row>
    <row r="270" spans="1:30" s="786" customFormat="1" ht="40.5" customHeight="1">
      <c r="A270" s="1256">
        <f t="shared" si="20"/>
        <v>94</v>
      </c>
      <c r="B270" s="1279">
        <v>7000015666</v>
      </c>
      <c r="C270" s="1281">
        <v>2560</v>
      </c>
      <c r="D270" s="1281">
        <v>220</v>
      </c>
      <c r="E270" s="1281">
        <v>600</v>
      </c>
      <c r="F270" s="1279" t="s">
        <v>753</v>
      </c>
      <c r="G270" s="1281">
        <v>150000176</v>
      </c>
      <c r="H270" s="1281">
        <v>995454</v>
      </c>
      <c r="I270" s="1257"/>
      <c r="J270" s="1281">
        <v>18</v>
      </c>
      <c r="K270" s="1258"/>
      <c r="L270" s="1279" t="s">
        <v>736</v>
      </c>
      <c r="M270" s="1281" t="s">
        <v>582</v>
      </c>
      <c r="N270" s="1281">
        <v>150</v>
      </c>
      <c r="O270" s="1257"/>
      <c r="P270" s="1328" t="str">
        <f t="shared" si="16"/>
        <v>Included</v>
      </c>
      <c r="Q270" s="1328">
        <f t="shared" si="17"/>
        <v>0</v>
      </c>
      <c r="R270" s="786">
        <f t="shared" si="18"/>
        <v>0</v>
      </c>
      <c r="S270" s="786">
        <f t="shared" si="19"/>
        <v>0</v>
      </c>
      <c r="T270" s="787"/>
      <c r="U270" s="787"/>
      <c r="AD270" s="935"/>
    </row>
    <row r="271" spans="1:30" s="786" customFormat="1" ht="40.5" customHeight="1">
      <c r="A271" s="1256">
        <f t="shared" si="20"/>
        <v>95</v>
      </c>
      <c r="B271" s="1279">
        <v>7000015666</v>
      </c>
      <c r="C271" s="1281">
        <v>2560</v>
      </c>
      <c r="D271" s="1281">
        <v>220</v>
      </c>
      <c r="E271" s="1281">
        <v>610</v>
      </c>
      <c r="F271" s="1279" t="s">
        <v>753</v>
      </c>
      <c r="G271" s="1281">
        <v>150000062</v>
      </c>
      <c r="H271" s="1281">
        <v>995462</v>
      </c>
      <c r="I271" s="1257"/>
      <c r="J271" s="1281">
        <v>18</v>
      </c>
      <c r="K271" s="1258"/>
      <c r="L271" s="1279" t="s">
        <v>737</v>
      </c>
      <c r="M271" s="1281" t="s">
        <v>582</v>
      </c>
      <c r="N271" s="1281">
        <v>480</v>
      </c>
      <c r="O271" s="1257"/>
      <c r="P271" s="1328" t="str">
        <f t="shared" si="16"/>
        <v>Included</v>
      </c>
      <c r="Q271" s="1328">
        <f t="shared" si="17"/>
        <v>0</v>
      </c>
      <c r="R271" s="786">
        <f t="shared" si="18"/>
        <v>0</v>
      </c>
      <c r="S271" s="786">
        <f t="shared" si="19"/>
        <v>0</v>
      </c>
      <c r="T271" s="787"/>
      <c r="U271" s="787"/>
      <c r="AD271" s="935"/>
    </row>
    <row r="272" spans="1:30" s="786" customFormat="1" ht="40.5" customHeight="1">
      <c r="A272" s="1256">
        <f t="shared" si="20"/>
        <v>96</v>
      </c>
      <c r="B272" s="1279">
        <v>7000015666</v>
      </c>
      <c r="C272" s="1281">
        <v>2560</v>
      </c>
      <c r="D272" s="1281">
        <v>220</v>
      </c>
      <c r="E272" s="1281">
        <v>620</v>
      </c>
      <c r="F272" s="1279" t="s">
        <v>753</v>
      </c>
      <c r="G272" s="1281">
        <v>150000175</v>
      </c>
      <c r="H272" s="1281">
        <v>995421</v>
      </c>
      <c r="I272" s="1257"/>
      <c r="J272" s="1281">
        <v>18</v>
      </c>
      <c r="K272" s="1258"/>
      <c r="L272" s="1279" t="s">
        <v>738</v>
      </c>
      <c r="M272" s="1281" t="s">
        <v>582</v>
      </c>
      <c r="N272" s="1281">
        <v>90</v>
      </c>
      <c r="O272" s="1257"/>
      <c r="P272" s="1328" t="str">
        <f t="shared" si="16"/>
        <v>Included</v>
      </c>
      <c r="Q272" s="1328">
        <f t="shared" si="17"/>
        <v>0</v>
      </c>
      <c r="R272" s="786">
        <f t="shared" si="18"/>
        <v>0</v>
      </c>
      <c r="S272" s="786">
        <f t="shared" si="19"/>
        <v>0</v>
      </c>
      <c r="T272" s="787"/>
      <c r="U272" s="787"/>
      <c r="AD272" s="935"/>
    </row>
    <row r="273" spans="1:30" s="786" customFormat="1" ht="40.5" customHeight="1">
      <c r="A273" s="1256">
        <f t="shared" si="20"/>
        <v>97</v>
      </c>
      <c r="B273" s="1279">
        <v>7000015666</v>
      </c>
      <c r="C273" s="1281">
        <v>2560</v>
      </c>
      <c r="D273" s="1281">
        <v>220</v>
      </c>
      <c r="E273" s="1281">
        <v>630</v>
      </c>
      <c r="F273" s="1279" t="s">
        <v>753</v>
      </c>
      <c r="G273" s="1281">
        <v>150000067</v>
      </c>
      <c r="H273" s="1281">
        <v>998739</v>
      </c>
      <c r="I273" s="1257"/>
      <c r="J273" s="1281">
        <v>18</v>
      </c>
      <c r="K273" s="1258"/>
      <c r="L273" s="1279" t="s">
        <v>739</v>
      </c>
      <c r="M273" s="1281" t="s">
        <v>574</v>
      </c>
      <c r="N273" s="1281">
        <v>3</v>
      </c>
      <c r="O273" s="1257"/>
      <c r="P273" s="1328" t="str">
        <f t="shared" si="16"/>
        <v>Included</v>
      </c>
      <c r="Q273" s="1328">
        <f t="shared" si="17"/>
        <v>0</v>
      </c>
      <c r="R273" s="786">
        <f t="shared" si="18"/>
        <v>0</v>
      </c>
      <c r="S273" s="786">
        <f t="shared" si="19"/>
        <v>0</v>
      </c>
      <c r="T273" s="787"/>
      <c r="U273" s="787"/>
      <c r="AD273" s="935"/>
    </row>
    <row r="274" spans="1:30" s="786" customFormat="1" ht="40.5" customHeight="1">
      <c r="A274" s="1256">
        <f t="shared" si="20"/>
        <v>98</v>
      </c>
      <c r="B274" s="1279">
        <v>7000015666</v>
      </c>
      <c r="C274" s="1281">
        <v>2570</v>
      </c>
      <c r="D274" s="1281">
        <v>230</v>
      </c>
      <c r="E274" s="1281">
        <v>10</v>
      </c>
      <c r="F274" s="1279" t="s">
        <v>754</v>
      </c>
      <c r="G274" s="1281">
        <v>100000039</v>
      </c>
      <c r="H274" s="1281">
        <v>998736</v>
      </c>
      <c r="I274" s="1257"/>
      <c r="J274" s="1281">
        <v>18</v>
      </c>
      <c r="K274" s="1258"/>
      <c r="L274" s="1279" t="s">
        <v>768</v>
      </c>
      <c r="M274" s="1281" t="s">
        <v>574</v>
      </c>
      <c r="N274" s="1281">
        <v>1</v>
      </c>
      <c r="O274" s="1257"/>
      <c r="P274" s="1328" t="str">
        <f t="shared" si="16"/>
        <v>Included</v>
      </c>
      <c r="Q274" s="1328">
        <f t="shared" si="17"/>
        <v>0</v>
      </c>
      <c r="R274" s="786">
        <f t="shared" si="18"/>
        <v>0</v>
      </c>
      <c r="S274" s="786">
        <f t="shared" si="19"/>
        <v>0</v>
      </c>
      <c r="T274" s="787"/>
      <c r="U274" s="787"/>
      <c r="AD274" s="935"/>
    </row>
    <row r="275" spans="1:30" s="786" customFormat="1" ht="40.5" customHeight="1">
      <c r="A275" s="1256">
        <f t="shared" si="20"/>
        <v>99</v>
      </c>
      <c r="B275" s="1279">
        <v>7000015666</v>
      </c>
      <c r="C275" s="1281">
        <v>2570</v>
      </c>
      <c r="D275" s="1281">
        <v>230</v>
      </c>
      <c r="E275" s="1281">
        <v>20</v>
      </c>
      <c r="F275" s="1279" t="s">
        <v>754</v>
      </c>
      <c r="G275" s="1281">
        <v>150000020</v>
      </c>
      <c r="H275" s="1281">
        <v>998736</v>
      </c>
      <c r="I275" s="1257"/>
      <c r="J275" s="1281">
        <v>18</v>
      </c>
      <c r="K275" s="1258"/>
      <c r="L275" s="1279" t="s">
        <v>685</v>
      </c>
      <c r="M275" s="1281" t="s">
        <v>574</v>
      </c>
      <c r="N275" s="1281">
        <v>1</v>
      </c>
      <c r="O275" s="1257"/>
      <c r="P275" s="1328" t="str">
        <f t="shared" si="16"/>
        <v>Included</v>
      </c>
      <c r="Q275" s="1328">
        <f t="shared" si="17"/>
        <v>0</v>
      </c>
      <c r="R275" s="786">
        <f t="shared" si="18"/>
        <v>0</v>
      </c>
      <c r="S275" s="786">
        <f t="shared" si="19"/>
        <v>0</v>
      </c>
      <c r="T275" s="787"/>
      <c r="U275" s="787"/>
      <c r="AD275" s="935"/>
    </row>
    <row r="276" spans="1:30" s="786" customFormat="1" ht="40.5" customHeight="1">
      <c r="A276" s="1256">
        <f t="shared" si="20"/>
        <v>100</v>
      </c>
      <c r="B276" s="1279">
        <v>7000015666</v>
      </c>
      <c r="C276" s="1281">
        <v>2570</v>
      </c>
      <c r="D276" s="1281">
        <v>230</v>
      </c>
      <c r="E276" s="1281">
        <v>30</v>
      </c>
      <c r="F276" s="1279" t="s">
        <v>754</v>
      </c>
      <c r="G276" s="1281">
        <v>150000005</v>
      </c>
      <c r="H276" s="1281">
        <v>998736</v>
      </c>
      <c r="I276" s="1257"/>
      <c r="J276" s="1281">
        <v>18</v>
      </c>
      <c r="K276" s="1258"/>
      <c r="L276" s="1279" t="s">
        <v>686</v>
      </c>
      <c r="M276" s="1281" t="s">
        <v>574</v>
      </c>
      <c r="N276" s="1281">
        <v>2</v>
      </c>
      <c r="O276" s="1257"/>
      <c r="P276" s="1328" t="str">
        <f t="shared" ref="P276:P339" si="21">IF(O276=0, "Included", IF(ISERROR(N276*O276), O276, N276*O276))</f>
        <v>Included</v>
      </c>
      <c r="Q276" s="1328">
        <f t="shared" ref="Q276:Q339" si="22">S276</f>
        <v>0</v>
      </c>
      <c r="R276" s="786">
        <f t="shared" ref="R276:R339" si="23">IF(P276="Included",0,P276)</f>
        <v>0</v>
      </c>
      <c r="S276" s="786">
        <f t="shared" si="19"/>
        <v>0</v>
      </c>
      <c r="T276" s="787"/>
      <c r="U276" s="787"/>
      <c r="AD276" s="935"/>
    </row>
    <row r="277" spans="1:30" s="786" customFormat="1" ht="40.5" customHeight="1">
      <c r="A277" s="1256">
        <f t="shared" si="20"/>
        <v>101</v>
      </c>
      <c r="B277" s="1279">
        <v>7000015666</v>
      </c>
      <c r="C277" s="1281">
        <v>2570</v>
      </c>
      <c r="D277" s="1281">
        <v>230</v>
      </c>
      <c r="E277" s="1281">
        <v>40</v>
      </c>
      <c r="F277" s="1279" t="s">
        <v>754</v>
      </c>
      <c r="G277" s="1281">
        <v>100003351</v>
      </c>
      <c r="H277" s="1281">
        <v>998736</v>
      </c>
      <c r="I277" s="1257"/>
      <c r="J277" s="1281">
        <v>18</v>
      </c>
      <c r="K277" s="1258"/>
      <c r="L277" s="1279" t="s">
        <v>687</v>
      </c>
      <c r="M277" s="1281" t="s">
        <v>575</v>
      </c>
      <c r="N277" s="1281">
        <v>1</v>
      </c>
      <c r="O277" s="1257"/>
      <c r="P277" s="1328" t="str">
        <f t="shared" si="21"/>
        <v>Included</v>
      </c>
      <c r="Q277" s="1328">
        <f t="shared" si="22"/>
        <v>0</v>
      </c>
      <c r="R277" s="786">
        <f t="shared" si="23"/>
        <v>0</v>
      </c>
      <c r="S277" s="786">
        <f t="shared" ref="S277:S340" si="24">IF(K277="",(R277*J277/100),(R277*K277/100))</f>
        <v>0</v>
      </c>
      <c r="T277" s="787"/>
      <c r="U277" s="787"/>
      <c r="AD277" s="935"/>
    </row>
    <row r="278" spans="1:30" s="786" customFormat="1" ht="40.5" customHeight="1">
      <c r="A278" s="1256">
        <f t="shared" si="20"/>
        <v>102</v>
      </c>
      <c r="B278" s="1279">
        <v>7000015666</v>
      </c>
      <c r="C278" s="1281">
        <v>2570</v>
      </c>
      <c r="D278" s="1281">
        <v>230</v>
      </c>
      <c r="E278" s="1281">
        <v>50</v>
      </c>
      <c r="F278" s="1279" t="s">
        <v>754</v>
      </c>
      <c r="G278" s="1281">
        <v>100005735</v>
      </c>
      <c r="H278" s="1281">
        <v>998736</v>
      </c>
      <c r="I278" s="1257"/>
      <c r="J278" s="1281">
        <v>18</v>
      </c>
      <c r="K278" s="1258"/>
      <c r="L278" s="1279" t="s">
        <v>688</v>
      </c>
      <c r="M278" s="1281" t="s">
        <v>575</v>
      </c>
      <c r="N278" s="1281">
        <v>1</v>
      </c>
      <c r="O278" s="1257"/>
      <c r="P278" s="1328" t="str">
        <f t="shared" si="21"/>
        <v>Included</v>
      </c>
      <c r="Q278" s="1328">
        <f t="shared" si="22"/>
        <v>0</v>
      </c>
      <c r="R278" s="786">
        <f t="shared" si="23"/>
        <v>0</v>
      </c>
      <c r="S278" s="786">
        <f t="shared" si="24"/>
        <v>0</v>
      </c>
      <c r="T278" s="787"/>
      <c r="U278" s="787"/>
      <c r="AD278" s="935"/>
    </row>
    <row r="279" spans="1:30" s="786" customFormat="1" ht="40.5" customHeight="1">
      <c r="A279" s="1256">
        <f t="shared" si="20"/>
        <v>103</v>
      </c>
      <c r="B279" s="1279">
        <v>7000015666</v>
      </c>
      <c r="C279" s="1281">
        <v>2570</v>
      </c>
      <c r="D279" s="1281">
        <v>230</v>
      </c>
      <c r="E279" s="1281">
        <v>60</v>
      </c>
      <c r="F279" s="1279" t="s">
        <v>754</v>
      </c>
      <c r="G279" s="1281">
        <v>150000007</v>
      </c>
      <c r="H279" s="1281">
        <v>998736</v>
      </c>
      <c r="I279" s="1257"/>
      <c r="J279" s="1281">
        <v>18</v>
      </c>
      <c r="K279" s="1258"/>
      <c r="L279" s="1279" t="s">
        <v>689</v>
      </c>
      <c r="M279" s="1281" t="s">
        <v>574</v>
      </c>
      <c r="N279" s="1281">
        <v>1</v>
      </c>
      <c r="O279" s="1257"/>
      <c r="P279" s="1328" t="str">
        <f t="shared" si="21"/>
        <v>Included</v>
      </c>
      <c r="Q279" s="1328">
        <f t="shared" si="22"/>
        <v>0</v>
      </c>
      <c r="R279" s="786">
        <f t="shared" si="23"/>
        <v>0</v>
      </c>
      <c r="S279" s="786">
        <f t="shared" si="24"/>
        <v>0</v>
      </c>
      <c r="T279" s="787"/>
      <c r="U279" s="787"/>
      <c r="AD279" s="935"/>
    </row>
    <row r="280" spans="1:30" s="786" customFormat="1" ht="40.5" customHeight="1">
      <c r="A280" s="1256">
        <f t="shared" si="20"/>
        <v>104</v>
      </c>
      <c r="B280" s="1279">
        <v>7000015666</v>
      </c>
      <c r="C280" s="1281">
        <v>2570</v>
      </c>
      <c r="D280" s="1281">
        <v>230</v>
      </c>
      <c r="E280" s="1281">
        <v>70</v>
      </c>
      <c r="F280" s="1279" t="s">
        <v>754</v>
      </c>
      <c r="G280" s="1281">
        <v>100003349</v>
      </c>
      <c r="H280" s="1281">
        <v>998736</v>
      </c>
      <c r="I280" s="1257"/>
      <c r="J280" s="1281">
        <v>18</v>
      </c>
      <c r="K280" s="1258"/>
      <c r="L280" s="1279" t="s">
        <v>784</v>
      </c>
      <c r="M280" s="1281" t="s">
        <v>575</v>
      </c>
      <c r="N280" s="1281">
        <v>2</v>
      </c>
      <c r="O280" s="1257"/>
      <c r="P280" s="1328" t="str">
        <f t="shared" si="21"/>
        <v>Included</v>
      </c>
      <c r="Q280" s="1328">
        <f t="shared" si="22"/>
        <v>0</v>
      </c>
      <c r="R280" s="786">
        <f t="shared" si="23"/>
        <v>0</v>
      </c>
      <c r="S280" s="786">
        <f t="shared" si="24"/>
        <v>0</v>
      </c>
      <c r="T280" s="787"/>
      <c r="U280" s="787"/>
      <c r="AD280" s="935"/>
    </row>
    <row r="281" spans="1:30" s="786" customFormat="1" ht="40.5" customHeight="1">
      <c r="A281" s="1256">
        <f t="shared" si="20"/>
        <v>105</v>
      </c>
      <c r="B281" s="1279">
        <v>7000015666</v>
      </c>
      <c r="C281" s="1281">
        <v>2570</v>
      </c>
      <c r="D281" s="1281">
        <v>230</v>
      </c>
      <c r="E281" s="1281">
        <v>80</v>
      </c>
      <c r="F281" s="1279" t="s">
        <v>754</v>
      </c>
      <c r="G281" s="1281">
        <v>100005726</v>
      </c>
      <c r="H281" s="1281">
        <v>998736</v>
      </c>
      <c r="I281" s="1257"/>
      <c r="J281" s="1281">
        <v>18</v>
      </c>
      <c r="K281" s="1258"/>
      <c r="L281" s="1279" t="s">
        <v>787</v>
      </c>
      <c r="M281" s="1281" t="s">
        <v>574</v>
      </c>
      <c r="N281" s="1281">
        <v>3</v>
      </c>
      <c r="O281" s="1257"/>
      <c r="P281" s="1328" t="str">
        <f t="shared" si="21"/>
        <v>Included</v>
      </c>
      <c r="Q281" s="1328">
        <f t="shared" si="22"/>
        <v>0</v>
      </c>
      <c r="R281" s="786">
        <f t="shared" si="23"/>
        <v>0</v>
      </c>
      <c r="S281" s="786">
        <f t="shared" si="24"/>
        <v>0</v>
      </c>
      <c r="T281" s="787"/>
      <c r="U281" s="787"/>
      <c r="AD281" s="935"/>
    </row>
    <row r="282" spans="1:30" s="786" customFormat="1" ht="40.5" customHeight="1">
      <c r="A282" s="1256">
        <f t="shared" si="20"/>
        <v>106</v>
      </c>
      <c r="B282" s="1279">
        <v>7000015666</v>
      </c>
      <c r="C282" s="1281">
        <v>2570</v>
      </c>
      <c r="D282" s="1281">
        <v>230</v>
      </c>
      <c r="E282" s="1281">
        <v>90</v>
      </c>
      <c r="F282" s="1279" t="s">
        <v>754</v>
      </c>
      <c r="G282" s="1281">
        <v>150000168</v>
      </c>
      <c r="H282" s="1281">
        <v>998736</v>
      </c>
      <c r="I282" s="1257"/>
      <c r="J282" s="1281">
        <v>18</v>
      </c>
      <c r="K282" s="1258"/>
      <c r="L282" s="1279" t="s">
        <v>692</v>
      </c>
      <c r="M282" s="1281" t="s">
        <v>574</v>
      </c>
      <c r="N282" s="1281">
        <v>3</v>
      </c>
      <c r="O282" s="1257"/>
      <c r="P282" s="1328" t="str">
        <f t="shared" si="21"/>
        <v>Included</v>
      </c>
      <c r="Q282" s="1328">
        <f t="shared" si="22"/>
        <v>0</v>
      </c>
      <c r="R282" s="786">
        <f t="shared" si="23"/>
        <v>0</v>
      </c>
      <c r="S282" s="786">
        <f t="shared" si="24"/>
        <v>0</v>
      </c>
      <c r="T282" s="787"/>
      <c r="U282" s="787"/>
      <c r="AD282" s="935"/>
    </row>
    <row r="283" spans="1:30" s="786" customFormat="1" ht="40.5" customHeight="1">
      <c r="A283" s="1256">
        <f t="shared" si="20"/>
        <v>107</v>
      </c>
      <c r="B283" s="1279">
        <v>7000015666</v>
      </c>
      <c r="C283" s="1281">
        <v>2570</v>
      </c>
      <c r="D283" s="1281">
        <v>230</v>
      </c>
      <c r="E283" s="1281">
        <v>100</v>
      </c>
      <c r="F283" s="1279" t="s">
        <v>754</v>
      </c>
      <c r="G283" s="1281">
        <v>150000523</v>
      </c>
      <c r="H283" s="1281">
        <v>998736</v>
      </c>
      <c r="I283" s="1257"/>
      <c r="J283" s="1281">
        <v>18</v>
      </c>
      <c r="K283" s="1258"/>
      <c r="L283" s="1279" t="s">
        <v>693</v>
      </c>
      <c r="M283" s="1281" t="s">
        <v>574</v>
      </c>
      <c r="N283" s="1281">
        <v>3</v>
      </c>
      <c r="O283" s="1257"/>
      <c r="P283" s="1328" t="str">
        <f t="shared" si="21"/>
        <v>Included</v>
      </c>
      <c r="Q283" s="1328">
        <f t="shared" si="22"/>
        <v>0</v>
      </c>
      <c r="R283" s="786">
        <f t="shared" si="23"/>
        <v>0</v>
      </c>
      <c r="S283" s="786">
        <f t="shared" si="24"/>
        <v>0</v>
      </c>
      <c r="T283" s="787"/>
      <c r="U283" s="787"/>
      <c r="AD283" s="935"/>
    </row>
    <row r="284" spans="1:30" s="786" customFormat="1" ht="40.5" customHeight="1">
      <c r="A284" s="1256">
        <f t="shared" si="20"/>
        <v>108</v>
      </c>
      <c r="B284" s="1279">
        <v>7000015666</v>
      </c>
      <c r="C284" s="1281">
        <v>2570</v>
      </c>
      <c r="D284" s="1281">
        <v>230</v>
      </c>
      <c r="E284" s="1281">
        <v>110</v>
      </c>
      <c r="F284" s="1279" t="s">
        <v>754</v>
      </c>
      <c r="G284" s="1281">
        <v>150000168</v>
      </c>
      <c r="H284" s="1281">
        <v>998736</v>
      </c>
      <c r="I284" s="1257"/>
      <c r="J284" s="1281">
        <v>18</v>
      </c>
      <c r="K284" s="1258"/>
      <c r="L284" s="1279" t="s">
        <v>692</v>
      </c>
      <c r="M284" s="1281" t="s">
        <v>574</v>
      </c>
      <c r="N284" s="1281">
        <v>9</v>
      </c>
      <c r="O284" s="1257"/>
      <c r="P284" s="1328" t="str">
        <f t="shared" si="21"/>
        <v>Included</v>
      </c>
      <c r="Q284" s="1328">
        <f t="shared" si="22"/>
        <v>0</v>
      </c>
      <c r="R284" s="786">
        <f t="shared" si="23"/>
        <v>0</v>
      </c>
      <c r="S284" s="786">
        <f t="shared" si="24"/>
        <v>0</v>
      </c>
      <c r="T284" s="787"/>
      <c r="U284" s="787"/>
      <c r="AD284" s="935"/>
    </row>
    <row r="285" spans="1:30" s="786" customFormat="1" ht="40.5" customHeight="1">
      <c r="A285" s="1256">
        <f t="shared" si="20"/>
        <v>109</v>
      </c>
      <c r="B285" s="1279">
        <v>7000015666</v>
      </c>
      <c r="C285" s="1281">
        <v>2570</v>
      </c>
      <c r="D285" s="1281">
        <v>230</v>
      </c>
      <c r="E285" s="1281">
        <v>120</v>
      </c>
      <c r="F285" s="1279" t="s">
        <v>754</v>
      </c>
      <c r="G285" s="1281">
        <v>150000525</v>
      </c>
      <c r="H285" s="1281">
        <v>998736</v>
      </c>
      <c r="I285" s="1257"/>
      <c r="J285" s="1281">
        <v>18</v>
      </c>
      <c r="K285" s="1258"/>
      <c r="L285" s="1279" t="s">
        <v>694</v>
      </c>
      <c r="M285" s="1281" t="s">
        <v>574</v>
      </c>
      <c r="N285" s="1281">
        <v>12</v>
      </c>
      <c r="O285" s="1257"/>
      <c r="P285" s="1328" t="str">
        <f t="shared" si="21"/>
        <v>Included</v>
      </c>
      <c r="Q285" s="1328">
        <f t="shared" si="22"/>
        <v>0</v>
      </c>
      <c r="R285" s="786">
        <f t="shared" si="23"/>
        <v>0</v>
      </c>
      <c r="S285" s="786">
        <f t="shared" si="24"/>
        <v>0</v>
      </c>
      <c r="T285" s="787"/>
      <c r="U285" s="787"/>
      <c r="AD285" s="935"/>
    </row>
    <row r="286" spans="1:30" s="786" customFormat="1" ht="40.5" customHeight="1">
      <c r="A286" s="1256">
        <f t="shared" si="20"/>
        <v>110</v>
      </c>
      <c r="B286" s="1279">
        <v>7000015666</v>
      </c>
      <c r="C286" s="1281">
        <v>2570</v>
      </c>
      <c r="D286" s="1281">
        <v>230</v>
      </c>
      <c r="E286" s="1281">
        <v>130</v>
      </c>
      <c r="F286" s="1279" t="s">
        <v>754</v>
      </c>
      <c r="G286" s="1281">
        <v>150000016</v>
      </c>
      <c r="H286" s="1281">
        <v>998736</v>
      </c>
      <c r="I286" s="1257"/>
      <c r="J286" s="1281">
        <v>18</v>
      </c>
      <c r="K286" s="1258"/>
      <c r="L286" s="1279" t="s">
        <v>695</v>
      </c>
      <c r="M286" s="1281" t="s">
        <v>574</v>
      </c>
      <c r="N286" s="1281">
        <v>3</v>
      </c>
      <c r="O286" s="1257"/>
      <c r="P286" s="1328" t="str">
        <f t="shared" si="21"/>
        <v>Included</v>
      </c>
      <c r="Q286" s="1328">
        <f t="shared" si="22"/>
        <v>0</v>
      </c>
      <c r="R286" s="786">
        <f t="shared" si="23"/>
        <v>0</v>
      </c>
      <c r="S286" s="786">
        <f t="shared" si="24"/>
        <v>0</v>
      </c>
      <c r="T286" s="787"/>
      <c r="U286" s="787"/>
      <c r="AD286" s="935"/>
    </row>
    <row r="287" spans="1:30" s="786" customFormat="1" ht="40.5" customHeight="1">
      <c r="A287" s="1256">
        <f t="shared" si="20"/>
        <v>111</v>
      </c>
      <c r="B287" s="1279">
        <v>7000015666</v>
      </c>
      <c r="C287" s="1281">
        <v>2570</v>
      </c>
      <c r="D287" s="1281">
        <v>230</v>
      </c>
      <c r="E287" s="1281">
        <v>140</v>
      </c>
      <c r="F287" s="1279" t="s">
        <v>754</v>
      </c>
      <c r="G287" s="1281">
        <v>100003869</v>
      </c>
      <c r="H287" s="1281">
        <v>998736</v>
      </c>
      <c r="I287" s="1257"/>
      <c r="J287" s="1281">
        <v>18</v>
      </c>
      <c r="K287" s="1258"/>
      <c r="L287" s="1279" t="s">
        <v>696</v>
      </c>
      <c r="M287" s="1281" t="s">
        <v>574</v>
      </c>
      <c r="N287" s="1281">
        <v>1</v>
      </c>
      <c r="O287" s="1257"/>
      <c r="P287" s="1328" t="str">
        <f t="shared" si="21"/>
        <v>Included</v>
      </c>
      <c r="Q287" s="1328">
        <f t="shared" si="22"/>
        <v>0</v>
      </c>
      <c r="R287" s="786">
        <f t="shared" si="23"/>
        <v>0</v>
      </c>
      <c r="S287" s="786">
        <f t="shared" si="24"/>
        <v>0</v>
      </c>
      <c r="T287" s="787"/>
      <c r="U287" s="787"/>
      <c r="AD287" s="935"/>
    </row>
    <row r="288" spans="1:30" s="786" customFormat="1" ht="40.5" customHeight="1">
      <c r="A288" s="1256">
        <f t="shared" si="20"/>
        <v>112</v>
      </c>
      <c r="B288" s="1279">
        <v>7000015666</v>
      </c>
      <c r="C288" s="1281">
        <v>2570</v>
      </c>
      <c r="D288" s="1281">
        <v>230</v>
      </c>
      <c r="E288" s="1281">
        <v>150</v>
      </c>
      <c r="F288" s="1279" t="s">
        <v>754</v>
      </c>
      <c r="G288" s="1281">
        <v>100003870</v>
      </c>
      <c r="H288" s="1281">
        <v>998736</v>
      </c>
      <c r="I288" s="1257"/>
      <c r="J288" s="1281">
        <v>18</v>
      </c>
      <c r="K288" s="1258"/>
      <c r="L288" s="1279" t="s">
        <v>697</v>
      </c>
      <c r="M288" s="1281" t="s">
        <v>574</v>
      </c>
      <c r="N288" s="1281">
        <v>4</v>
      </c>
      <c r="O288" s="1257"/>
      <c r="P288" s="1328" t="str">
        <f t="shared" si="21"/>
        <v>Included</v>
      </c>
      <c r="Q288" s="1328">
        <f t="shared" si="22"/>
        <v>0</v>
      </c>
      <c r="R288" s="786">
        <f t="shared" si="23"/>
        <v>0</v>
      </c>
      <c r="S288" s="786">
        <f t="shared" si="24"/>
        <v>0</v>
      </c>
      <c r="T288" s="787"/>
      <c r="U288" s="787"/>
      <c r="AD288" s="935"/>
    </row>
    <row r="289" spans="1:30" s="786" customFormat="1" ht="40.5" customHeight="1">
      <c r="A289" s="1256">
        <f t="shared" si="20"/>
        <v>113</v>
      </c>
      <c r="B289" s="1279">
        <v>7000015666</v>
      </c>
      <c r="C289" s="1281">
        <v>2570</v>
      </c>
      <c r="D289" s="1281">
        <v>230</v>
      </c>
      <c r="E289" s="1281">
        <v>160</v>
      </c>
      <c r="F289" s="1279" t="s">
        <v>754</v>
      </c>
      <c r="G289" s="1281">
        <v>150000121</v>
      </c>
      <c r="H289" s="1281">
        <v>998736</v>
      </c>
      <c r="I289" s="1257"/>
      <c r="J289" s="1281">
        <v>18</v>
      </c>
      <c r="K289" s="1258"/>
      <c r="L289" s="1279" t="s">
        <v>698</v>
      </c>
      <c r="M289" s="1281" t="s">
        <v>574</v>
      </c>
      <c r="N289" s="1281">
        <v>4</v>
      </c>
      <c r="O289" s="1257"/>
      <c r="P289" s="1328" t="str">
        <f t="shared" si="21"/>
        <v>Included</v>
      </c>
      <c r="Q289" s="1328">
        <f t="shared" si="22"/>
        <v>0</v>
      </c>
      <c r="R289" s="786">
        <f t="shared" si="23"/>
        <v>0</v>
      </c>
      <c r="S289" s="786">
        <f t="shared" si="24"/>
        <v>0</v>
      </c>
      <c r="T289" s="787"/>
      <c r="U289" s="787"/>
      <c r="AD289" s="935"/>
    </row>
    <row r="290" spans="1:30" s="786" customFormat="1" ht="40.5" customHeight="1">
      <c r="A290" s="1256">
        <f t="shared" si="20"/>
        <v>114</v>
      </c>
      <c r="B290" s="1279">
        <v>7000015666</v>
      </c>
      <c r="C290" s="1281">
        <v>2570</v>
      </c>
      <c r="D290" s="1281">
        <v>230</v>
      </c>
      <c r="E290" s="1281">
        <v>170</v>
      </c>
      <c r="F290" s="1279" t="s">
        <v>754</v>
      </c>
      <c r="G290" s="1281">
        <v>100005678</v>
      </c>
      <c r="H290" s="1281">
        <v>998736</v>
      </c>
      <c r="I290" s="1257"/>
      <c r="J290" s="1281">
        <v>18</v>
      </c>
      <c r="K290" s="1258"/>
      <c r="L290" s="1279" t="s">
        <v>699</v>
      </c>
      <c r="M290" s="1281" t="s">
        <v>575</v>
      </c>
      <c r="N290" s="1281">
        <v>1</v>
      </c>
      <c r="O290" s="1257"/>
      <c r="P290" s="1328" t="str">
        <f t="shared" si="21"/>
        <v>Included</v>
      </c>
      <c r="Q290" s="1328">
        <f t="shared" si="22"/>
        <v>0</v>
      </c>
      <c r="R290" s="786">
        <f t="shared" si="23"/>
        <v>0</v>
      </c>
      <c r="S290" s="786">
        <f t="shared" si="24"/>
        <v>0</v>
      </c>
      <c r="T290" s="787"/>
      <c r="U290" s="787"/>
      <c r="AD290" s="935"/>
    </row>
    <row r="291" spans="1:30" s="786" customFormat="1" ht="40.5" customHeight="1">
      <c r="A291" s="1256">
        <f t="shared" si="20"/>
        <v>115</v>
      </c>
      <c r="B291" s="1279">
        <v>7000015666</v>
      </c>
      <c r="C291" s="1281">
        <v>2570</v>
      </c>
      <c r="D291" s="1281">
        <v>230</v>
      </c>
      <c r="E291" s="1281">
        <v>180</v>
      </c>
      <c r="F291" s="1279" t="s">
        <v>754</v>
      </c>
      <c r="G291" s="1281">
        <v>100005679</v>
      </c>
      <c r="H291" s="1281">
        <v>998736</v>
      </c>
      <c r="I291" s="1257"/>
      <c r="J291" s="1281">
        <v>18</v>
      </c>
      <c r="K291" s="1258"/>
      <c r="L291" s="1279" t="s">
        <v>700</v>
      </c>
      <c r="M291" s="1281" t="s">
        <v>575</v>
      </c>
      <c r="N291" s="1281">
        <v>1</v>
      </c>
      <c r="O291" s="1257"/>
      <c r="P291" s="1328" t="str">
        <f t="shared" si="21"/>
        <v>Included</v>
      </c>
      <c r="Q291" s="1328">
        <f t="shared" si="22"/>
        <v>0</v>
      </c>
      <c r="R291" s="786">
        <f t="shared" si="23"/>
        <v>0</v>
      </c>
      <c r="S291" s="786">
        <f t="shared" si="24"/>
        <v>0</v>
      </c>
      <c r="T291" s="787"/>
      <c r="U291" s="787"/>
      <c r="AD291" s="935"/>
    </row>
    <row r="292" spans="1:30" s="786" customFormat="1" ht="40.5" customHeight="1">
      <c r="A292" s="1256">
        <f t="shared" si="20"/>
        <v>116</v>
      </c>
      <c r="B292" s="1279">
        <v>7000015666</v>
      </c>
      <c r="C292" s="1281">
        <v>2570</v>
      </c>
      <c r="D292" s="1281">
        <v>230</v>
      </c>
      <c r="E292" s="1281">
        <v>190</v>
      </c>
      <c r="F292" s="1279" t="s">
        <v>754</v>
      </c>
      <c r="G292" s="1281">
        <v>150000051</v>
      </c>
      <c r="H292" s="1281">
        <v>998739</v>
      </c>
      <c r="I292" s="1257"/>
      <c r="J292" s="1281">
        <v>18</v>
      </c>
      <c r="K292" s="1258"/>
      <c r="L292" s="1279" t="s">
        <v>701</v>
      </c>
      <c r="M292" s="1281" t="s">
        <v>574</v>
      </c>
      <c r="N292" s="1281">
        <v>1</v>
      </c>
      <c r="O292" s="1257"/>
      <c r="P292" s="1328" t="str">
        <f t="shared" si="21"/>
        <v>Included</v>
      </c>
      <c r="Q292" s="1328">
        <f t="shared" si="22"/>
        <v>0</v>
      </c>
      <c r="R292" s="786">
        <f t="shared" si="23"/>
        <v>0</v>
      </c>
      <c r="S292" s="786">
        <f t="shared" si="24"/>
        <v>0</v>
      </c>
      <c r="T292" s="787"/>
      <c r="U292" s="787"/>
      <c r="AD292" s="935"/>
    </row>
    <row r="293" spans="1:30" s="786" customFormat="1" ht="40.5" customHeight="1">
      <c r="A293" s="1256">
        <f t="shared" si="20"/>
        <v>117</v>
      </c>
      <c r="B293" s="1279">
        <v>7000015666</v>
      </c>
      <c r="C293" s="1281">
        <v>2570</v>
      </c>
      <c r="D293" s="1281">
        <v>230</v>
      </c>
      <c r="E293" s="1281">
        <v>200</v>
      </c>
      <c r="F293" s="1279" t="s">
        <v>754</v>
      </c>
      <c r="G293" s="1281">
        <v>150000035</v>
      </c>
      <c r="H293" s="1281">
        <v>998739</v>
      </c>
      <c r="I293" s="1257"/>
      <c r="J293" s="1281">
        <v>18</v>
      </c>
      <c r="K293" s="1258"/>
      <c r="L293" s="1279" t="s">
        <v>702</v>
      </c>
      <c r="M293" s="1281" t="s">
        <v>582</v>
      </c>
      <c r="N293" s="1281">
        <v>50</v>
      </c>
      <c r="O293" s="1257"/>
      <c r="P293" s="1328" t="str">
        <f t="shared" si="21"/>
        <v>Included</v>
      </c>
      <c r="Q293" s="1328">
        <f t="shared" si="22"/>
        <v>0</v>
      </c>
      <c r="R293" s="786">
        <f t="shared" si="23"/>
        <v>0</v>
      </c>
      <c r="S293" s="786">
        <f t="shared" si="24"/>
        <v>0</v>
      </c>
      <c r="T293" s="787"/>
      <c r="U293" s="787"/>
      <c r="AD293" s="935"/>
    </row>
    <row r="294" spans="1:30" s="786" customFormat="1" ht="40.5" customHeight="1">
      <c r="A294" s="1256">
        <f t="shared" si="20"/>
        <v>118</v>
      </c>
      <c r="B294" s="1279">
        <v>7000015666</v>
      </c>
      <c r="C294" s="1281">
        <v>2570</v>
      </c>
      <c r="D294" s="1281">
        <v>230</v>
      </c>
      <c r="E294" s="1281">
        <v>210</v>
      </c>
      <c r="F294" s="1279" t="s">
        <v>754</v>
      </c>
      <c r="G294" s="1281">
        <v>150000139</v>
      </c>
      <c r="H294" s="1281">
        <v>998739</v>
      </c>
      <c r="I294" s="1257"/>
      <c r="J294" s="1281">
        <v>18</v>
      </c>
      <c r="K294" s="1258"/>
      <c r="L294" s="1279" t="s">
        <v>703</v>
      </c>
      <c r="M294" s="1281" t="s">
        <v>582</v>
      </c>
      <c r="N294" s="1281">
        <v>200</v>
      </c>
      <c r="O294" s="1257"/>
      <c r="P294" s="1328" t="str">
        <f t="shared" si="21"/>
        <v>Included</v>
      </c>
      <c r="Q294" s="1328">
        <f t="shared" si="22"/>
        <v>0</v>
      </c>
      <c r="R294" s="786">
        <f t="shared" si="23"/>
        <v>0</v>
      </c>
      <c r="S294" s="786">
        <f t="shared" si="24"/>
        <v>0</v>
      </c>
      <c r="T294" s="787"/>
      <c r="U294" s="787"/>
      <c r="AD294" s="935"/>
    </row>
    <row r="295" spans="1:30" s="786" customFormat="1" ht="40.5" customHeight="1">
      <c r="A295" s="1256">
        <f t="shared" si="20"/>
        <v>119</v>
      </c>
      <c r="B295" s="1279">
        <v>7000015666</v>
      </c>
      <c r="C295" s="1281">
        <v>2570</v>
      </c>
      <c r="D295" s="1281">
        <v>230</v>
      </c>
      <c r="E295" s="1281">
        <v>220</v>
      </c>
      <c r="F295" s="1279" t="s">
        <v>754</v>
      </c>
      <c r="G295" s="1281">
        <v>100007161</v>
      </c>
      <c r="H295" s="1281">
        <v>998739</v>
      </c>
      <c r="I295" s="1257"/>
      <c r="J295" s="1281">
        <v>18</v>
      </c>
      <c r="K295" s="1258"/>
      <c r="L295" s="1279" t="s">
        <v>674</v>
      </c>
      <c r="M295" s="1281" t="s">
        <v>574</v>
      </c>
      <c r="N295" s="1281">
        <v>10</v>
      </c>
      <c r="O295" s="1257"/>
      <c r="P295" s="1328" t="str">
        <f t="shared" si="21"/>
        <v>Included</v>
      </c>
      <c r="Q295" s="1328">
        <f t="shared" si="22"/>
        <v>0</v>
      </c>
      <c r="R295" s="786">
        <f t="shared" si="23"/>
        <v>0</v>
      </c>
      <c r="S295" s="786">
        <f t="shared" si="24"/>
        <v>0</v>
      </c>
      <c r="T295" s="787"/>
      <c r="U295" s="787"/>
      <c r="AD295" s="935"/>
    </row>
    <row r="296" spans="1:30" s="786" customFormat="1" ht="40.5" customHeight="1">
      <c r="A296" s="1256">
        <f t="shared" si="20"/>
        <v>120</v>
      </c>
      <c r="B296" s="1279">
        <v>7000015666</v>
      </c>
      <c r="C296" s="1281">
        <v>2570</v>
      </c>
      <c r="D296" s="1281">
        <v>230</v>
      </c>
      <c r="E296" s="1281">
        <v>230</v>
      </c>
      <c r="F296" s="1279" t="s">
        <v>754</v>
      </c>
      <c r="G296" s="1281">
        <v>100003910</v>
      </c>
      <c r="H296" s="1281">
        <v>998736</v>
      </c>
      <c r="I296" s="1257"/>
      <c r="J296" s="1281">
        <v>18</v>
      </c>
      <c r="K296" s="1258"/>
      <c r="L296" s="1279" t="s">
        <v>705</v>
      </c>
      <c r="M296" s="1281" t="s">
        <v>582</v>
      </c>
      <c r="N296" s="1281">
        <v>70</v>
      </c>
      <c r="O296" s="1257"/>
      <c r="P296" s="1328" t="str">
        <f t="shared" si="21"/>
        <v>Included</v>
      </c>
      <c r="Q296" s="1328">
        <f t="shared" si="22"/>
        <v>0</v>
      </c>
      <c r="R296" s="786">
        <f t="shared" si="23"/>
        <v>0</v>
      </c>
      <c r="S296" s="786">
        <f t="shared" si="24"/>
        <v>0</v>
      </c>
      <c r="T296" s="787"/>
      <c r="U296" s="787"/>
      <c r="AD296" s="935"/>
    </row>
    <row r="297" spans="1:30" s="786" customFormat="1" ht="40.5" customHeight="1">
      <c r="A297" s="1256">
        <f t="shared" si="20"/>
        <v>121</v>
      </c>
      <c r="B297" s="1279">
        <v>7000015666</v>
      </c>
      <c r="C297" s="1281">
        <v>2570</v>
      </c>
      <c r="D297" s="1281">
        <v>230</v>
      </c>
      <c r="E297" s="1281">
        <v>240</v>
      </c>
      <c r="F297" s="1279" t="s">
        <v>754</v>
      </c>
      <c r="G297" s="1281">
        <v>100017943</v>
      </c>
      <c r="H297" s="1281">
        <v>998739</v>
      </c>
      <c r="I297" s="1257"/>
      <c r="J297" s="1281">
        <v>18</v>
      </c>
      <c r="K297" s="1258"/>
      <c r="L297" s="1279" t="s">
        <v>805</v>
      </c>
      <c r="M297" s="1281" t="s">
        <v>582</v>
      </c>
      <c r="N297" s="1281">
        <v>40</v>
      </c>
      <c r="O297" s="1257"/>
      <c r="P297" s="1328" t="str">
        <f t="shared" si="21"/>
        <v>Included</v>
      </c>
      <c r="Q297" s="1328">
        <f t="shared" si="22"/>
        <v>0</v>
      </c>
      <c r="R297" s="786">
        <f t="shared" si="23"/>
        <v>0</v>
      </c>
      <c r="S297" s="786">
        <f t="shared" si="24"/>
        <v>0</v>
      </c>
      <c r="T297" s="787"/>
      <c r="U297" s="787"/>
      <c r="AD297" s="935"/>
    </row>
    <row r="298" spans="1:30" s="786" customFormat="1" ht="40.5" customHeight="1">
      <c r="A298" s="1256">
        <f t="shared" si="20"/>
        <v>122</v>
      </c>
      <c r="B298" s="1279">
        <v>7000015666</v>
      </c>
      <c r="C298" s="1281">
        <v>2570</v>
      </c>
      <c r="D298" s="1281">
        <v>230</v>
      </c>
      <c r="E298" s="1281">
        <v>250</v>
      </c>
      <c r="F298" s="1279" t="s">
        <v>754</v>
      </c>
      <c r="G298" s="1281">
        <v>100003911</v>
      </c>
      <c r="H298" s="1281">
        <v>998736</v>
      </c>
      <c r="I298" s="1257"/>
      <c r="J298" s="1281">
        <v>18</v>
      </c>
      <c r="K298" s="1258"/>
      <c r="L298" s="1279" t="s">
        <v>706</v>
      </c>
      <c r="M298" s="1281" t="s">
        <v>582</v>
      </c>
      <c r="N298" s="1281">
        <v>20</v>
      </c>
      <c r="O298" s="1257"/>
      <c r="P298" s="1328" t="str">
        <f t="shared" si="21"/>
        <v>Included</v>
      </c>
      <c r="Q298" s="1328">
        <f t="shared" si="22"/>
        <v>0</v>
      </c>
      <c r="R298" s="786">
        <f t="shared" si="23"/>
        <v>0</v>
      </c>
      <c r="S298" s="786">
        <f t="shared" si="24"/>
        <v>0</v>
      </c>
      <c r="T298" s="787"/>
      <c r="U298" s="787"/>
      <c r="AD298" s="935"/>
    </row>
    <row r="299" spans="1:30" s="786" customFormat="1" ht="40.5" customHeight="1">
      <c r="A299" s="1256">
        <f t="shared" si="20"/>
        <v>123</v>
      </c>
      <c r="B299" s="1279">
        <v>7000015666</v>
      </c>
      <c r="C299" s="1281">
        <v>2570</v>
      </c>
      <c r="D299" s="1281">
        <v>230</v>
      </c>
      <c r="E299" s="1281">
        <v>260</v>
      </c>
      <c r="F299" s="1279" t="s">
        <v>754</v>
      </c>
      <c r="G299" s="1281">
        <v>150000040</v>
      </c>
      <c r="H299" s="1281">
        <v>998739</v>
      </c>
      <c r="I299" s="1257"/>
      <c r="J299" s="1281">
        <v>18</v>
      </c>
      <c r="K299" s="1258"/>
      <c r="L299" s="1279" t="s">
        <v>707</v>
      </c>
      <c r="M299" s="1281" t="s">
        <v>582</v>
      </c>
      <c r="N299" s="1281">
        <v>265</v>
      </c>
      <c r="O299" s="1257"/>
      <c r="P299" s="1328" t="str">
        <f t="shared" si="21"/>
        <v>Included</v>
      </c>
      <c r="Q299" s="1328">
        <f t="shared" si="22"/>
        <v>0</v>
      </c>
      <c r="R299" s="786">
        <f t="shared" si="23"/>
        <v>0</v>
      </c>
      <c r="S299" s="786">
        <f t="shared" si="24"/>
        <v>0</v>
      </c>
      <c r="T299" s="787"/>
      <c r="U299" s="787"/>
      <c r="AD299" s="935"/>
    </row>
    <row r="300" spans="1:30" s="786" customFormat="1" ht="40.5" customHeight="1">
      <c r="A300" s="1256">
        <f t="shared" si="20"/>
        <v>124</v>
      </c>
      <c r="B300" s="1279">
        <v>7000015666</v>
      </c>
      <c r="C300" s="1281">
        <v>2570</v>
      </c>
      <c r="D300" s="1281">
        <v>230</v>
      </c>
      <c r="E300" s="1281">
        <v>270</v>
      </c>
      <c r="F300" s="1279" t="s">
        <v>754</v>
      </c>
      <c r="G300" s="1281">
        <v>150000041</v>
      </c>
      <c r="H300" s="1281">
        <v>998739</v>
      </c>
      <c r="I300" s="1257"/>
      <c r="J300" s="1281">
        <v>18</v>
      </c>
      <c r="K300" s="1258"/>
      <c r="L300" s="1279" t="s">
        <v>708</v>
      </c>
      <c r="M300" s="1281" t="s">
        <v>582</v>
      </c>
      <c r="N300" s="1281">
        <v>285</v>
      </c>
      <c r="O300" s="1257"/>
      <c r="P300" s="1328" t="str">
        <f t="shared" si="21"/>
        <v>Included</v>
      </c>
      <c r="Q300" s="1328">
        <f t="shared" si="22"/>
        <v>0</v>
      </c>
      <c r="R300" s="786">
        <f t="shared" si="23"/>
        <v>0</v>
      </c>
      <c r="S300" s="786">
        <f t="shared" si="24"/>
        <v>0</v>
      </c>
      <c r="T300" s="787"/>
      <c r="U300" s="787"/>
      <c r="AD300" s="935"/>
    </row>
    <row r="301" spans="1:30" s="786" customFormat="1" ht="40.5" customHeight="1">
      <c r="A301" s="1256">
        <f t="shared" si="20"/>
        <v>125</v>
      </c>
      <c r="B301" s="1279">
        <v>7000015666</v>
      </c>
      <c r="C301" s="1281">
        <v>2570</v>
      </c>
      <c r="D301" s="1281">
        <v>230</v>
      </c>
      <c r="E301" s="1281">
        <v>280</v>
      </c>
      <c r="F301" s="1279" t="s">
        <v>754</v>
      </c>
      <c r="G301" s="1281">
        <v>150000042</v>
      </c>
      <c r="H301" s="1281">
        <v>998739</v>
      </c>
      <c r="I301" s="1257"/>
      <c r="J301" s="1281">
        <v>18</v>
      </c>
      <c r="K301" s="1258"/>
      <c r="L301" s="1279" t="s">
        <v>709</v>
      </c>
      <c r="M301" s="1281" t="s">
        <v>582</v>
      </c>
      <c r="N301" s="1281">
        <v>450</v>
      </c>
      <c r="O301" s="1257"/>
      <c r="P301" s="1328" t="str">
        <f t="shared" si="21"/>
        <v>Included</v>
      </c>
      <c r="Q301" s="1328">
        <f t="shared" si="22"/>
        <v>0</v>
      </c>
      <c r="R301" s="786">
        <f t="shared" si="23"/>
        <v>0</v>
      </c>
      <c r="S301" s="786">
        <f t="shared" si="24"/>
        <v>0</v>
      </c>
      <c r="T301" s="787"/>
      <c r="U301" s="787"/>
      <c r="AD301" s="935"/>
    </row>
    <row r="302" spans="1:30" s="786" customFormat="1" ht="40.5" customHeight="1">
      <c r="A302" s="1256">
        <f t="shared" si="20"/>
        <v>126</v>
      </c>
      <c r="B302" s="1279">
        <v>7000015666</v>
      </c>
      <c r="C302" s="1281">
        <v>2570</v>
      </c>
      <c r="D302" s="1281">
        <v>230</v>
      </c>
      <c r="E302" s="1281">
        <v>300</v>
      </c>
      <c r="F302" s="1279" t="s">
        <v>754</v>
      </c>
      <c r="G302" s="1281">
        <v>150000023</v>
      </c>
      <c r="H302" s="1281">
        <v>995455</v>
      </c>
      <c r="I302" s="1257"/>
      <c r="J302" s="1281">
        <v>18</v>
      </c>
      <c r="K302" s="1258"/>
      <c r="L302" s="1279" t="s">
        <v>710</v>
      </c>
      <c r="M302" s="1281" t="s">
        <v>574</v>
      </c>
      <c r="N302" s="1281">
        <v>1</v>
      </c>
      <c r="O302" s="1257"/>
      <c r="P302" s="1328" t="str">
        <f t="shared" si="21"/>
        <v>Included</v>
      </c>
      <c r="Q302" s="1328">
        <f t="shared" si="22"/>
        <v>0</v>
      </c>
      <c r="R302" s="786">
        <f t="shared" si="23"/>
        <v>0</v>
      </c>
      <c r="S302" s="786">
        <f t="shared" si="24"/>
        <v>0</v>
      </c>
      <c r="T302" s="787"/>
      <c r="U302" s="787"/>
      <c r="AD302" s="935"/>
    </row>
    <row r="303" spans="1:30" s="786" customFormat="1" ht="40.5" customHeight="1">
      <c r="A303" s="1256">
        <f t="shared" si="20"/>
        <v>127</v>
      </c>
      <c r="B303" s="1279">
        <v>7000015666</v>
      </c>
      <c r="C303" s="1281">
        <v>2570</v>
      </c>
      <c r="D303" s="1281">
        <v>230</v>
      </c>
      <c r="E303" s="1281">
        <v>320</v>
      </c>
      <c r="F303" s="1279" t="s">
        <v>754</v>
      </c>
      <c r="G303" s="1281">
        <v>150000021</v>
      </c>
      <c r="H303" s="1281">
        <v>995455</v>
      </c>
      <c r="I303" s="1257"/>
      <c r="J303" s="1281">
        <v>18</v>
      </c>
      <c r="K303" s="1258"/>
      <c r="L303" s="1279" t="s">
        <v>711</v>
      </c>
      <c r="M303" s="1281" t="s">
        <v>574</v>
      </c>
      <c r="N303" s="1281">
        <v>2</v>
      </c>
      <c r="O303" s="1257"/>
      <c r="P303" s="1328" t="str">
        <f t="shared" si="21"/>
        <v>Included</v>
      </c>
      <c r="Q303" s="1328">
        <f t="shared" si="22"/>
        <v>0</v>
      </c>
      <c r="R303" s="786">
        <f t="shared" si="23"/>
        <v>0</v>
      </c>
      <c r="S303" s="786">
        <f t="shared" si="24"/>
        <v>0</v>
      </c>
      <c r="T303" s="787"/>
      <c r="U303" s="787"/>
      <c r="AD303" s="935"/>
    </row>
    <row r="304" spans="1:30" s="786" customFormat="1" ht="40.5" customHeight="1">
      <c r="A304" s="1256">
        <f t="shared" si="20"/>
        <v>128</v>
      </c>
      <c r="B304" s="1279">
        <v>7000015666</v>
      </c>
      <c r="C304" s="1281">
        <v>2570</v>
      </c>
      <c r="D304" s="1281">
        <v>230</v>
      </c>
      <c r="E304" s="1281">
        <v>330</v>
      </c>
      <c r="F304" s="1279" t="s">
        <v>754</v>
      </c>
      <c r="G304" s="1281">
        <v>100003900</v>
      </c>
      <c r="H304" s="1281">
        <v>995468</v>
      </c>
      <c r="I304" s="1257"/>
      <c r="J304" s="1281">
        <v>18</v>
      </c>
      <c r="K304" s="1258"/>
      <c r="L304" s="1279" t="s">
        <v>712</v>
      </c>
      <c r="M304" s="1281" t="s">
        <v>655</v>
      </c>
      <c r="N304" s="1281">
        <v>1</v>
      </c>
      <c r="O304" s="1257"/>
      <c r="P304" s="1328" t="str">
        <f t="shared" si="21"/>
        <v>Included</v>
      </c>
      <c r="Q304" s="1328">
        <f t="shared" si="22"/>
        <v>0</v>
      </c>
      <c r="R304" s="786">
        <f t="shared" si="23"/>
        <v>0</v>
      </c>
      <c r="S304" s="786">
        <f t="shared" si="24"/>
        <v>0</v>
      </c>
      <c r="T304" s="787"/>
      <c r="U304" s="787"/>
      <c r="AD304" s="935"/>
    </row>
    <row r="305" spans="1:30" s="786" customFormat="1" ht="40.5" customHeight="1">
      <c r="A305" s="1256">
        <f t="shared" si="20"/>
        <v>129</v>
      </c>
      <c r="B305" s="1279">
        <v>7000015666</v>
      </c>
      <c r="C305" s="1281">
        <v>2570</v>
      </c>
      <c r="D305" s="1281">
        <v>230</v>
      </c>
      <c r="E305" s="1281">
        <v>340</v>
      </c>
      <c r="F305" s="1279" t="s">
        <v>754</v>
      </c>
      <c r="G305" s="1281">
        <v>100003269</v>
      </c>
      <c r="H305" s="1281">
        <v>998736</v>
      </c>
      <c r="I305" s="1257"/>
      <c r="J305" s="1281">
        <v>18</v>
      </c>
      <c r="K305" s="1258"/>
      <c r="L305" s="1279" t="s">
        <v>713</v>
      </c>
      <c r="M305" s="1281" t="s">
        <v>655</v>
      </c>
      <c r="N305" s="1281">
        <v>1</v>
      </c>
      <c r="O305" s="1257"/>
      <c r="P305" s="1328" t="str">
        <f t="shared" si="21"/>
        <v>Included</v>
      </c>
      <c r="Q305" s="1328">
        <f t="shared" si="22"/>
        <v>0</v>
      </c>
      <c r="R305" s="786">
        <f t="shared" si="23"/>
        <v>0</v>
      </c>
      <c r="S305" s="786">
        <f t="shared" si="24"/>
        <v>0</v>
      </c>
      <c r="T305" s="787"/>
      <c r="U305" s="787"/>
      <c r="AD305" s="935"/>
    </row>
    <row r="306" spans="1:30" s="786" customFormat="1" ht="40.5" customHeight="1">
      <c r="A306" s="1256">
        <f t="shared" si="20"/>
        <v>130</v>
      </c>
      <c r="B306" s="1279">
        <v>7000015666</v>
      </c>
      <c r="C306" s="1281">
        <v>2570</v>
      </c>
      <c r="D306" s="1281">
        <v>230</v>
      </c>
      <c r="E306" s="1281">
        <v>350</v>
      </c>
      <c r="F306" s="1279" t="s">
        <v>754</v>
      </c>
      <c r="G306" s="1281">
        <v>100003902</v>
      </c>
      <c r="H306" s="1281">
        <v>995468</v>
      </c>
      <c r="I306" s="1257"/>
      <c r="J306" s="1281">
        <v>18</v>
      </c>
      <c r="K306" s="1258"/>
      <c r="L306" s="1279" t="s">
        <v>714</v>
      </c>
      <c r="M306" s="1281" t="s">
        <v>655</v>
      </c>
      <c r="N306" s="1281">
        <v>1</v>
      </c>
      <c r="O306" s="1257"/>
      <c r="P306" s="1328" t="str">
        <f t="shared" si="21"/>
        <v>Included</v>
      </c>
      <c r="Q306" s="1328">
        <f t="shared" si="22"/>
        <v>0</v>
      </c>
      <c r="R306" s="786">
        <f t="shared" si="23"/>
        <v>0</v>
      </c>
      <c r="S306" s="786">
        <f t="shared" si="24"/>
        <v>0</v>
      </c>
      <c r="T306" s="787"/>
      <c r="U306" s="787"/>
      <c r="AD306" s="935"/>
    </row>
    <row r="307" spans="1:30" s="786" customFormat="1" ht="40.5" customHeight="1">
      <c r="A307" s="1256">
        <f t="shared" si="20"/>
        <v>131</v>
      </c>
      <c r="B307" s="1279">
        <v>7000015666</v>
      </c>
      <c r="C307" s="1281">
        <v>2570</v>
      </c>
      <c r="D307" s="1281">
        <v>230</v>
      </c>
      <c r="E307" s="1281">
        <v>360</v>
      </c>
      <c r="F307" s="1279" t="s">
        <v>754</v>
      </c>
      <c r="G307" s="1281">
        <v>100003866</v>
      </c>
      <c r="H307" s="1281">
        <v>998736</v>
      </c>
      <c r="I307" s="1257"/>
      <c r="J307" s="1281">
        <v>18</v>
      </c>
      <c r="K307" s="1258"/>
      <c r="L307" s="1279" t="s">
        <v>715</v>
      </c>
      <c r="M307" s="1281" t="s">
        <v>655</v>
      </c>
      <c r="N307" s="1281">
        <v>2</v>
      </c>
      <c r="O307" s="1257"/>
      <c r="P307" s="1328" t="str">
        <f t="shared" si="21"/>
        <v>Included</v>
      </c>
      <c r="Q307" s="1328">
        <f t="shared" si="22"/>
        <v>0</v>
      </c>
      <c r="R307" s="786">
        <f t="shared" si="23"/>
        <v>0</v>
      </c>
      <c r="S307" s="786">
        <f t="shared" si="24"/>
        <v>0</v>
      </c>
      <c r="T307" s="787"/>
      <c r="U307" s="787"/>
      <c r="AD307" s="935"/>
    </row>
    <row r="308" spans="1:30" s="786" customFormat="1" ht="40.5" customHeight="1">
      <c r="A308" s="1256">
        <f t="shared" si="20"/>
        <v>132</v>
      </c>
      <c r="B308" s="1279">
        <v>7000015666</v>
      </c>
      <c r="C308" s="1281">
        <v>2570</v>
      </c>
      <c r="D308" s="1281">
        <v>230</v>
      </c>
      <c r="E308" s="1281">
        <v>380</v>
      </c>
      <c r="F308" s="1279" t="s">
        <v>754</v>
      </c>
      <c r="G308" s="1281">
        <v>100005647</v>
      </c>
      <c r="H308" s="1281">
        <v>995468</v>
      </c>
      <c r="I308" s="1257"/>
      <c r="J308" s="1281">
        <v>18</v>
      </c>
      <c r="K308" s="1258"/>
      <c r="L308" s="1279" t="s">
        <v>716</v>
      </c>
      <c r="M308" s="1281" t="s">
        <v>575</v>
      </c>
      <c r="N308" s="1281">
        <v>12</v>
      </c>
      <c r="O308" s="1257"/>
      <c r="P308" s="1328" t="str">
        <f t="shared" si="21"/>
        <v>Included</v>
      </c>
      <c r="Q308" s="1328">
        <f t="shared" si="22"/>
        <v>0</v>
      </c>
      <c r="R308" s="786">
        <f t="shared" si="23"/>
        <v>0</v>
      </c>
      <c r="S308" s="786">
        <f t="shared" si="24"/>
        <v>0</v>
      </c>
      <c r="T308" s="787"/>
      <c r="U308" s="787"/>
      <c r="AD308" s="935"/>
    </row>
    <row r="309" spans="1:30" s="786" customFormat="1" ht="40.5" customHeight="1">
      <c r="A309" s="1256">
        <f t="shared" si="20"/>
        <v>133</v>
      </c>
      <c r="B309" s="1279">
        <v>7000015666</v>
      </c>
      <c r="C309" s="1281">
        <v>2570</v>
      </c>
      <c r="D309" s="1281">
        <v>230</v>
      </c>
      <c r="E309" s="1281">
        <v>390</v>
      </c>
      <c r="F309" s="1279" t="s">
        <v>754</v>
      </c>
      <c r="G309" s="1281">
        <v>150000019</v>
      </c>
      <c r="H309" s="1281">
        <v>998736</v>
      </c>
      <c r="I309" s="1257"/>
      <c r="J309" s="1281">
        <v>18</v>
      </c>
      <c r="K309" s="1258"/>
      <c r="L309" s="1279" t="s">
        <v>717</v>
      </c>
      <c r="M309" s="1281" t="s">
        <v>574</v>
      </c>
      <c r="N309" s="1281">
        <v>8</v>
      </c>
      <c r="O309" s="1257"/>
      <c r="P309" s="1328" t="str">
        <f t="shared" si="21"/>
        <v>Included</v>
      </c>
      <c r="Q309" s="1328">
        <f t="shared" si="22"/>
        <v>0</v>
      </c>
      <c r="R309" s="786">
        <f t="shared" si="23"/>
        <v>0</v>
      </c>
      <c r="S309" s="786">
        <f t="shared" si="24"/>
        <v>0</v>
      </c>
      <c r="T309" s="787"/>
      <c r="U309" s="787"/>
      <c r="AD309" s="935"/>
    </row>
    <row r="310" spans="1:30" s="786" customFormat="1" ht="40.5" customHeight="1">
      <c r="A310" s="1256">
        <f t="shared" si="20"/>
        <v>134</v>
      </c>
      <c r="B310" s="1279">
        <v>7000015666</v>
      </c>
      <c r="C310" s="1281">
        <v>2570</v>
      </c>
      <c r="D310" s="1281">
        <v>230</v>
      </c>
      <c r="E310" s="1281">
        <v>400</v>
      </c>
      <c r="F310" s="1279" t="s">
        <v>754</v>
      </c>
      <c r="G310" s="1281">
        <v>100003888</v>
      </c>
      <c r="H310" s="1281">
        <v>995428</v>
      </c>
      <c r="I310" s="1257"/>
      <c r="J310" s="1281">
        <v>18</v>
      </c>
      <c r="K310" s="1258"/>
      <c r="L310" s="1279" t="s">
        <v>718</v>
      </c>
      <c r="M310" s="1281" t="s">
        <v>578</v>
      </c>
      <c r="N310" s="1281">
        <v>3.8</v>
      </c>
      <c r="O310" s="1257"/>
      <c r="P310" s="1328" t="str">
        <f t="shared" si="21"/>
        <v>Included</v>
      </c>
      <c r="Q310" s="1328">
        <f t="shared" si="22"/>
        <v>0</v>
      </c>
      <c r="R310" s="786">
        <f t="shared" si="23"/>
        <v>0</v>
      </c>
      <c r="S310" s="786">
        <f t="shared" si="24"/>
        <v>0</v>
      </c>
      <c r="T310" s="787"/>
      <c r="U310" s="787"/>
      <c r="AD310" s="935"/>
    </row>
    <row r="311" spans="1:30" s="786" customFormat="1" ht="40.5" customHeight="1">
      <c r="A311" s="1256">
        <f t="shared" si="20"/>
        <v>135</v>
      </c>
      <c r="B311" s="1279">
        <v>7000015666</v>
      </c>
      <c r="C311" s="1281">
        <v>2570</v>
      </c>
      <c r="D311" s="1281">
        <v>230</v>
      </c>
      <c r="E311" s="1281">
        <v>410</v>
      </c>
      <c r="F311" s="1279" t="s">
        <v>754</v>
      </c>
      <c r="G311" s="1281">
        <v>100003291</v>
      </c>
      <c r="H311" s="1281">
        <v>998731</v>
      </c>
      <c r="I311" s="1257"/>
      <c r="J311" s="1281">
        <v>18</v>
      </c>
      <c r="K311" s="1258"/>
      <c r="L311" s="1279" t="s">
        <v>719</v>
      </c>
      <c r="M311" s="1281" t="s">
        <v>601</v>
      </c>
      <c r="N311" s="1281">
        <v>1400</v>
      </c>
      <c r="O311" s="1257"/>
      <c r="P311" s="1328" t="str">
        <f t="shared" si="21"/>
        <v>Included</v>
      </c>
      <c r="Q311" s="1328">
        <f t="shared" si="22"/>
        <v>0</v>
      </c>
      <c r="R311" s="786">
        <f t="shared" si="23"/>
        <v>0</v>
      </c>
      <c r="S311" s="786">
        <f t="shared" si="24"/>
        <v>0</v>
      </c>
      <c r="T311" s="787"/>
      <c r="U311" s="787"/>
      <c r="AD311" s="935"/>
    </row>
    <row r="312" spans="1:30" s="786" customFormat="1" ht="40.5" customHeight="1">
      <c r="A312" s="1256">
        <f t="shared" si="20"/>
        <v>136</v>
      </c>
      <c r="B312" s="1279">
        <v>7000015666</v>
      </c>
      <c r="C312" s="1281">
        <v>2570</v>
      </c>
      <c r="D312" s="1281">
        <v>230</v>
      </c>
      <c r="E312" s="1281">
        <v>420</v>
      </c>
      <c r="F312" s="1279" t="s">
        <v>754</v>
      </c>
      <c r="G312" s="1281">
        <v>100003877</v>
      </c>
      <c r="H312" s="1281">
        <v>998731</v>
      </c>
      <c r="I312" s="1257"/>
      <c r="J312" s="1281">
        <v>18</v>
      </c>
      <c r="K312" s="1258"/>
      <c r="L312" s="1279" t="s">
        <v>720</v>
      </c>
      <c r="M312" s="1281" t="s">
        <v>578</v>
      </c>
      <c r="N312" s="1281">
        <v>0.7</v>
      </c>
      <c r="O312" s="1257"/>
      <c r="P312" s="1328" t="str">
        <f t="shared" si="21"/>
        <v>Included</v>
      </c>
      <c r="Q312" s="1328">
        <f t="shared" si="22"/>
        <v>0</v>
      </c>
      <c r="R312" s="786">
        <f t="shared" si="23"/>
        <v>0</v>
      </c>
      <c r="S312" s="786">
        <f t="shared" si="24"/>
        <v>0</v>
      </c>
      <c r="T312" s="787"/>
      <c r="U312" s="787"/>
      <c r="AD312" s="935"/>
    </row>
    <row r="313" spans="1:30" s="786" customFormat="1" ht="40.5" customHeight="1">
      <c r="A313" s="1256">
        <f t="shared" si="20"/>
        <v>137</v>
      </c>
      <c r="B313" s="1279">
        <v>7000015666</v>
      </c>
      <c r="C313" s="1281">
        <v>2570</v>
      </c>
      <c r="D313" s="1281">
        <v>230</v>
      </c>
      <c r="E313" s="1281">
        <v>430</v>
      </c>
      <c r="F313" s="1279" t="s">
        <v>754</v>
      </c>
      <c r="G313" s="1281">
        <v>100003292</v>
      </c>
      <c r="H313" s="1281">
        <v>998731</v>
      </c>
      <c r="I313" s="1257"/>
      <c r="J313" s="1281">
        <v>18</v>
      </c>
      <c r="K313" s="1258"/>
      <c r="L313" s="1279" t="s">
        <v>721</v>
      </c>
      <c r="M313" s="1281" t="s">
        <v>575</v>
      </c>
      <c r="N313" s="1281">
        <v>30</v>
      </c>
      <c r="O313" s="1257"/>
      <c r="P313" s="1328" t="str">
        <f t="shared" si="21"/>
        <v>Included</v>
      </c>
      <c r="Q313" s="1328">
        <f t="shared" si="22"/>
        <v>0</v>
      </c>
      <c r="R313" s="786">
        <f t="shared" si="23"/>
        <v>0</v>
      </c>
      <c r="S313" s="786">
        <f t="shared" si="24"/>
        <v>0</v>
      </c>
      <c r="T313" s="787"/>
      <c r="U313" s="787"/>
      <c r="AD313" s="935"/>
    </row>
    <row r="314" spans="1:30" s="786" customFormat="1" ht="40.5" customHeight="1">
      <c r="A314" s="1256">
        <f t="shared" si="20"/>
        <v>138</v>
      </c>
      <c r="B314" s="1279">
        <v>7000015666</v>
      </c>
      <c r="C314" s="1281">
        <v>2570</v>
      </c>
      <c r="D314" s="1281">
        <v>230</v>
      </c>
      <c r="E314" s="1281">
        <v>440</v>
      </c>
      <c r="F314" s="1279" t="s">
        <v>754</v>
      </c>
      <c r="G314" s="1281">
        <v>100003878</v>
      </c>
      <c r="H314" s="1281">
        <v>998731</v>
      </c>
      <c r="I314" s="1257"/>
      <c r="J314" s="1281">
        <v>18</v>
      </c>
      <c r="K314" s="1258"/>
      <c r="L314" s="1279" t="s">
        <v>722</v>
      </c>
      <c r="M314" s="1281" t="s">
        <v>575</v>
      </c>
      <c r="N314" s="1281">
        <v>20</v>
      </c>
      <c r="O314" s="1257"/>
      <c r="P314" s="1328" t="str">
        <f t="shared" si="21"/>
        <v>Included</v>
      </c>
      <c r="Q314" s="1328">
        <f t="shared" si="22"/>
        <v>0</v>
      </c>
      <c r="R314" s="786">
        <f t="shared" si="23"/>
        <v>0</v>
      </c>
      <c r="S314" s="786">
        <f t="shared" si="24"/>
        <v>0</v>
      </c>
      <c r="T314" s="787"/>
      <c r="U314" s="787"/>
      <c r="AD314" s="935"/>
    </row>
    <row r="315" spans="1:30" s="786" customFormat="1" ht="40.5" customHeight="1">
      <c r="A315" s="1256">
        <f t="shared" si="20"/>
        <v>139</v>
      </c>
      <c r="B315" s="1279">
        <v>7000015666</v>
      </c>
      <c r="C315" s="1281">
        <v>2570</v>
      </c>
      <c r="D315" s="1281">
        <v>230</v>
      </c>
      <c r="E315" s="1281">
        <v>450</v>
      </c>
      <c r="F315" s="1279" t="s">
        <v>754</v>
      </c>
      <c r="G315" s="1281">
        <v>100003250</v>
      </c>
      <c r="H315" s="1281">
        <v>995468</v>
      </c>
      <c r="I315" s="1257"/>
      <c r="J315" s="1281">
        <v>18</v>
      </c>
      <c r="K315" s="1258"/>
      <c r="L315" s="1279" t="s">
        <v>723</v>
      </c>
      <c r="M315" s="1281" t="s">
        <v>582</v>
      </c>
      <c r="N315" s="1281">
        <v>150</v>
      </c>
      <c r="O315" s="1257"/>
      <c r="P315" s="1328" t="str">
        <f t="shared" si="21"/>
        <v>Included</v>
      </c>
      <c r="Q315" s="1328">
        <f t="shared" si="22"/>
        <v>0</v>
      </c>
      <c r="R315" s="786">
        <f t="shared" si="23"/>
        <v>0</v>
      </c>
      <c r="S315" s="786">
        <f t="shared" si="24"/>
        <v>0</v>
      </c>
      <c r="T315" s="787"/>
      <c r="U315" s="787"/>
      <c r="AD315" s="935"/>
    </row>
    <row r="316" spans="1:30" s="786" customFormat="1" ht="40.5" customHeight="1">
      <c r="A316" s="1256">
        <f t="shared" si="20"/>
        <v>140</v>
      </c>
      <c r="B316" s="1279">
        <v>7000015666</v>
      </c>
      <c r="C316" s="1281">
        <v>2570</v>
      </c>
      <c r="D316" s="1281">
        <v>230</v>
      </c>
      <c r="E316" s="1281">
        <v>460</v>
      </c>
      <c r="F316" s="1279" t="s">
        <v>754</v>
      </c>
      <c r="G316" s="1281">
        <v>100005742</v>
      </c>
      <c r="H316" s="1281">
        <v>998739</v>
      </c>
      <c r="I316" s="1257"/>
      <c r="J316" s="1281">
        <v>18</v>
      </c>
      <c r="K316" s="1258"/>
      <c r="L316" s="1279" t="s">
        <v>724</v>
      </c>
      <c r="M316" s="1281" t="s">
        <v>575</v>
      </c>
      <c r="N316" s="1281">
        <v>1</v>
      </c>
      <c r="O316" s="1257"/>
      <c r="P316" s="1328" t="str">
        <f t="shared" si="21"/>
        <v>Included</v>
      </c>
      <c r="Q316" s="1328">
        <f t="shared" si="22"/>
        <v>0</v>
      </c>
      <c r="R316" s="786">
        <f t="shared" si="23"/>
        <v>0</v>
      </c>
      <c r="S316" s="786">
        <f t="shared" si="24"/>
        <v>0</v>
      </c>
      <c r="T316" s="787"/>
      <c r="U316" s="787"/>
      <c r="AD316" s="935"/>
    </row>
    <row r="317" spans="1:30" s="786" customFormat="1" ht="40.5" customHeight="1">
      <c r="A317" s="1256">
        <f t="shared" si="20"/>
        <v>141</v>
      </c>
      <c r="B317" s="1279">
        <v>7000015666</v>
      </c>
      <c r="C317" s="1281">
        <v>2570</v>
      </c>
      <c r="D317" s="1281">
        <v>230</v>
      </c>
      <c r="E317" s="1281">
        <v>470</v>
      </c>
      <c r="F317" s="1279" t="s">
        <v>754</v>
      </c>
      <c r="G317" s="1281">
        <v>150000085</v>
      </c>
      <c r="H317" s="1281">
        <v>995451</v>
      </c>
      <c r="I317" s="1257"/>
      <c r="J317" s="1281">
        <v>18</v>
      </c>
      <c r="K317" s="1258"/>
      <c r="L317" s="1279" t="s">
        <v>788</v>
      </c>
      <c r="M317" s="1281" t="s">
        <v>574</v>
      </c>
      <c r="N317" s="1281">
        <v>1</v>
      </c>
      <c r="O317" s="1257"/>
      <c r="P317" s="1328" t="str">
        <f t="shared" si="21"/>
        <v>Included</v>
      </c>
      <c r="Q317" s="1328">
        <f t="shared" si="22"/>
        <v>0</v>
      </c>
      <c r="R317" s="786">
        <f t="shared" si="23"/>
        <v>0</v>
      </c>
      <c r="S317" s="786">
        <f t="shared" si="24"/>
        <v>0</v>
      </c>
      <c r="T317" s="787"/>
      <c r="U317" s="787"/>
      <c r="AD317" s="935"/>
    </row>
    <row r="318" spans="1:30" s="786" customFormat="1" ht="40.5" customHeight="1">
      <c r="A318" s="1256">
        <f t="shared" si="20"/>
        <v>142</v>
      </c>
      <c r="B318" s="1279">
        <v>7000015666</v>
      </c>
      <c r="C318" s="1281">
        <v>2570</v>
      </c>
      <c r="D318" s="1281">
        <v>230</v>
      </c>
      <c r="E318" s="1281">
        <v>480</v>
      </c>
      <c r="F318" s="1279" t="s">
        <v>754</v>
      </c>
      <c r="G318" s="1281">
        <v>150000004</v>
      </c>
      <c r="H318" s="1281">
        <v>995429</v>
      </c>
      <c r="I318" s="1257"/>
      <c r="J318" s="1281">
        <v>18</v>
      </c>
      <c r="K318" s="1258"/>
      <c r="L318" s="1279" t="s">
        <v>725</v>
      </c>
      <c r="M318" s="1281" t="s">
        <v>574</v>
      </c>
      <c r="N318" s="1281">
        <v>1</v>
      </c>
      <c r="O318" s="1257"/>
      <c r="P318" s="1328" t="str">
        <f t="shared" si="21"/>
        <v>Included</v>
      </c>
      <c r="Q318" s="1328">
        <f t="shared" si="22"/>
        <v>0</v>
      </c>
      <c r="R318" s="786">
        <f t="shared" si="23"/>
        <v>0</v>
      </c>
      <c r="S318" s="786">
        <f t="shared" si="24"/>
        <v>0</v>
      </c>
      <c r="T318" s="787"/>
      <c r="U318" s="787"/>
      <c r="AD318" s="935"/>
    </row>
    <row r="319" spans="1:30" s="786" customFormat="1" ht="40.5" customHeight="1">
      <c r="A319" s="1256">
        <f t="shared" si="20"/>
        <v>143</v>
      </c>
      <c r="B319" s="1279">
        <v>7000015666</v>
      </c>
      <c r="C319" s="1281">
        <v>2570</v>
      </c>
      <c r="D319" s="1281">
        <v>230</v>
      </c>
      <c r="E319" s="1281">
        <v>490</v>
      </c>
      <c r="F319" s="1279" t="s">
        <v>754</v>
      </c>
      <c r="G319" s="1281">
        <v>150000008</v>
      </c>
      <c r="H319" s="1281">
        <v>995451</v>
      </c>
      <c r="I319" s="1257"/>
      <c r="J319" s="1281">
        <v>18</v>
      </c>
      <c r="K319" s="1258"/>
      <c r="L319" s="1279" t="s">
        <v>726</v>
      </c>
      <c r="M319" s="1281" t="s">
        <v>574</v>
      </c>
      <c r="N319" s="1281">
        <v>2</v>
      </c>
      <c r="O319" s="1257"/>
      <c r="P319" s="1328" t="str">
        <f t="shared" si="21"/>
        <v>Included</v>
      </c>
      <c r="Q319" s="1328">
        <f t="shared" si="22"/>
        <v>0</v>
      </c>
      <c r="R319" s="786">
        <f t="shared" si="23"/>
        <v>0</v>
      </c>
      <c r="S319" s="786">
        <f t="shared" si="24"/>
        <v>0</v>
      </c>
      <c r="T319" s="787"/>
      <c r="U319" s="787"/>
      <c r="AD319" s="935"/>
    </row>
    <row r="320" spans="1:30" s="786" customFormat="1" ht="40.5" customHeight="1">
      <c r="A320" s="1256">
        <f t="shared" si="20"/>
        <v>144</v>
      </c>
      <c r="B320" s="1279">
        <v>7000015666</v>
      </c>
      <c r="C320" s="1281">
        <v>2570</v>
      </c>
      <c r="D320" s="1281">
        <v>230</v>
      </c>
      <c r="E320" s="1281">
        <v>500</v>
      </c>
      <c r="F320" s="1279" t="s">
        <v>754</v>
      </c>
      <c r="G320" s="1281">
        <v>150000018</v>
      </c>
      <c r="H320" s="1281">
        <v>995451</v>
      </c>
      <c r="I320" s="1257"/>
      <c r="J320" s="1281">
        <v>18</v>
      </c>
      <c r="K320" s="1258"/>
      <c r="L320" s="1279" t="s">
        <v>727</v>
      </c>
      <c r="M320" s="1281" t="s">
        <v>574</v>
      </c>
      <c r="N320" s="1281">
        <v>8</v>
      </c>
      <c r="O320" s="1257"/>
      <c r="P320" s="1328" t="str">
        <f t="shared" si="21"/>
        <v>Included</v>
      </c>
      <c r="Q320" s="1328">
        <f t="shared" si="22"/>
        <v>0</v>
      </c>
      <c r="R320" s="786">
        <f t="shared" si="23"/>
        <v>0</v>
      </c>
      <c r="S320" s="786">
        <f t="shared" si="24"/>
        <v>0</v>
      </c>
      <c r="T320" s="787"/>
      <c r="U320" s="787"/>
      <c r="AD320" s="935"/>
    </row>
    <row r="321" spans="1:30" s="786" customFormat="1" ht="40.5" customHeight="1">
      <c r="A321" s="1256">
        <f t="shared" si="20"/>
        <v>145</v>
      </c>
      <c r="B321" s="1279">
        <v>7000015666</v>
      </c>
      <c r="C321" s="1281">
        <v>2570</v>
      </c>
      <c r="D321" s="1281">
        <v>230</v>
      </c>
      <c r="E321" s="1281">
        <v>510</v>
      </c>
      <c r="F321" s="1279" t="s">
        <v>754</v>
      </c>
      <c r="G321" s="1281">
        <v>150000210</v>
      </c>
      <c r="H321" s="1281">
        <v>995451</v>
      </c>
      <c r="I321" s="1257"/>
      <c r="J321" s="1281">
        <v>18</v>
      </c>
      <c r="K321" s="1258"/>
      <c r="L321" s="1279" t="s">
        <v>728</v>
      </c>
      <c r="M321" s="1281" t="s">
        <v>574</v>
      </c>
      <c r="N321" s="1281">
        <v>6</v>
      </c>
      <c r="O321" s="1257"/>
      <c r="P321" s="1328" t="str">
        <f t="shared" si="21"/>
        <v>Included</v>
      </c>
      <c r="Q321" s="1328">
        <f t="shared" si="22"/>
        <v>0</v>
      </c>
      <c r="R321" s="786">
        <f t="shared" si="23"/>
        <v>0</v>
      </c>
      <c r="S321" s="786">
        <f t="shared" si="24"/>
        <v>0</v>
      </c>
      <c r="T321" s="787"/>
      <c r="U321" s="787"/>
      <c r="AD321" s="935"/>
    </row>
    <row r="322" spans="1:30" s="786" customFormat="1" ht="40.5" customHeight="1">
      <c r="A322" s="1256">
        <f t="shared" si="20"/>
        <v>146</v>
      </c>
      <c r="B322" s="1279">
        <v>7000015666</v>
      </c>
      <c r="C322" s="1281">
        <v>2570</v>
      </c>
      <c r="D322" s="1281">
        <v>230</v>
      </c>
      <c r="E322" s="1281">
        <v>520</v>
      </c>
      <c r="F322" s="1279" t="s">
        <v>754</v>
      </c>
      <c r="G322" s="1281">
        <v>150000011</v>
      </c>
      <c r="H322" s="1281">
        <v>995429</v>
      </c>
      <c r="I322" s="1257"/>
      <c r="J322" s="1281">
        <v>18</v>
      </c>
      <c r="K322" s="1258"/>
      <c r="L322" s="1279" t="s">
        <v>729</v>
      </c>
      <c r="M322" s="1281" t="s">
        <v>574</v>
      </c>
      <c r="N322" s="1281">
        <v>1</v>
      </c>
      <c r="O322" s="1257"/>
      <c r="P322" s="1328" t="str">
        <f t="shared" si="21"/>
        <v>Included</v>
      </c>
      <c r="Q322" s="1328">
        <f t="shared" si="22"/>
        <v>0</v>
      </c>
      <c r="R322" s="786">
        <f t="shared" si="23"/>
        <v>0</v>
      </c>
      <c r="S322" s="786">
        <f t="shared" si="24"/>
        <v>0</v>
      </c>
      <c r="T322" s="787"/>
      <c r="U322" s="787"/>
      <c r="AD322" s="935"/>
    </row>
    <row r="323" spans="1:30" s="786" customFormat="1" ht="40.5" customHeight="1">
      <c r="A323" s="1256">
        <f t="shared" si="20"/>
        <v>147</v>
      </c>
      <c r="B323" s="1279">
        <v>7000015666</v>
      </c>
      <c r="C323" s="1281">
        <v>2570</v>
      </c>
      <c r="D323" s="1281">
        <v>230</v>
      </c>
      <c r="E323" s="1281">
        <v>530</v>
      </c>
      <c r="F323" s="1279" t="s">
        <v>754</v>
      </c>
      <c r="G323" s="1281">
        <v>150000013</v>
      </c>
      <c r="H323" s="1281">
        <v>995429</v>
      </c>
      <c r="I323" s="1257"/>
      <c r="J323" s="1281">
        <v>18</v>
      </c>
      <c r="K323" s="1258"/>
      <c r="L323" s="1279" t="s">
        <v>730</v>
      </c>
      <c r="M323" s="1281" t="s">
        <v>574</v>
      </c>
      <c r="N323" s="1281">
        <v>1</v>
      </c>
      <c r="O323" s="1257"/>
      <c r="P323" s="1328" t="str">
        <f t="shared" si="21"/>
        <v>Included</v>
      </c>
      <c r="Q323" s="1328">
        <f t="shared" si="22"/>
        <v>0</v>
      </c>
      <c r="R323" s="786">
        <f t="shared" si="23"/>
        <v>0</v>
      </c>
      <c r="S323" s="786">
        <f t="shared" si="24"/>
        <v>0</v>
      </c>
      <c r="T323" s="787"/>
      <c r="U323" s="787"/>
      <c r="AD323" s="935"/>
    </row>
    <row r="324" spans="1:30" s="786" customFormat="1" ht="40.5" customHeight="1">
      <c r="A324" s="1256">
        <f t="shared" si="20"/>
        <v>148</v>
      </c>
      <c r="B324" s="1279">
        <v>7000015666</v>
      </c>
      <c r="C324" s="1281">
        <v>2570</v>
      </c>
      <c r="D324" s="1281">
        <v>230</v>
      </c>
      <c r="E324" s="1281">
        <v>540</v>
      </c>
      <c r="F324" s="1279" t="s">
        <v>754</v>
      </c>
      <c r="G324" s="1281">
        <v>150000055</v>
      </c>
      <c r="H324" s="1281">
        <v>995432</v>
      </c>
      <c r="I324" s="1257"/>
      <c r="J324" s="1281">
        <v>18</v>
      </c>
      <c r="K324" s="1258"/>
      <c r="L324" s="1279" t="s">
        <v>731</v>
      </c>
      <c r="M324" s="1281" t="s">
        <v>574</v>
      </c>
      <c r="N324" s="1281">
        <v>1</v>
      </c>
      <c r="O324" s="1257"/>
      <c r="P324" s="1328" t="str">
        <f t="shared" si="21"/>
        <v>Included</v>
      </c>
      <c r="Q324" s="1328">
        <f t="shared" si="22"/>
        <v>0</v>
      </c>
      <c r="R324" s="786">
        <f t="shared" si="23"/>
        <v>0</v>
      </c>
      <c r="S324" s="786">
        <f t="shared" si="24"/>
        <v>0</v>
      </c>
      <c r="T324" s="787"/>
      <c r="U324" s="787"/>
      <c r="AD324" s="935"/>
    </row>
    <row r="325" spans="1:30" s="786" customFormat="1" ht="40.5" customHeight="1">
      <c r="A325" s="1256">
        <f t="shared" si="20"/>
        <v>149</v>
      </c>
      <c r="B325" s="1279">
        <v>7000015666</v>
      </c>
      <c r="C325" s="1281">
        <v>2570</v>
      </c>
      <c r="D325" s="1281">
        <v>230</v>
      </c>
      <c r="E325" s="1281">
        <v>550</v>
      </c>
      <c r="F325" s="1279" t="s">
        <v>754</v>
      </c>
      <c r="G325" s="1281">
        <v>150000056</v>
      </c>
      <c r="H325" s="1281">
        <v>995432</v>
      </c>
      <c r="I325" s="1257"/>
      <c r="J325" s="1281">
        <v>18</v>
      </c>
      <c r="K325" s="1258"/>
      <c r="L325" s="1279" t="s">
        <v>732</v>
      </c>
      <c r="M325" s="1281" t="s">
        <v>580</v>
      </c>
      <c r="N325" s="1281">
        <v>800</v>
      </c>
      <c r="O325" s="1257"/>
      <c r="P325" s="1328" t="str">
        <f t="shared" si="21"/>
        <v>Included</v>
      </c>
      <c r="Q325" s="1328">
        <f t="shared" si="22"/>
        <v>0</v>
      </c>
      <c r="R325" s="786">
        <f t="shared" si="23"/>
        <v>0</v>
      </c>
      <c r="S325" s="786">
        <f t="shared" si="24"/>
        <v>0</v>
      </c>
      <c r="T325" s="787"/>
      <c r="U325" s="787"/>
      <c r="AD325" s="935"/>
    </row>
    <row r="326" spans="1:30" s="786" customFormat="1" ht="40.5" customHeight="1">
      <c r="A326" s="1256">
        <f t="shared" si="20"/>
        <v>150</v>
      </c>
      <c r="B326" s="1279">
        <v>7000015666</v>
      </c>
      <c r="C326" s="1281">
        <v>2570</v>
      </c>
      <c r="D326" s="1281">
        <v>230</v>
      </c>
      <c r="E326" s="1281">
        <v>560</v>
      </c>
      <c r="F326" s="1279" t="s">
        <v>754</v>
      </c>
      <c r="G326" s="1281">
        <v>100003889</v>
      </c>
      <c r="H326" s="1281">
        <v>995428</v>
      </c>
      <c r="I326" s="1257"/>
      <c r="J326" s="1281">
        <v>18</v>
      </c>
      <c r="K326" s="1258"/>
      <c r="L326" s="1279" t="s">
        <v>806</v>
      </c>
      <c r="M326" s="1281" t="s">
        <v>581</v>
      </c>
      <c r="N326" s="1281">
        <v>400</v>
      </c>
      <c r="O326" s="1257"/>
      <c r="P326" s="1328" t="str">
        <f t="shared" si="21"/>
        <v>Included</v>
      </c>
      <c r="Q326" s="1328">
        <f t="shared" si="22"/>
        <v>0</v>
      </c>
      <c r="R326" s="786">
        <f t="shared" si="23"/>
        <v>0</v>
      </c>
      <c r="S326" s="786">
        <f t="shared" si="24"/>
        <v>0</v>
      </c>
      <c r="T326" s="787"/>
      <c r="U326" s="787"/>
      <c r="AD326" s="935"/>
    </row>
    <row r="327" spans="1:30" s="786" customFormat="1" ht="40.5" customHeight="1">
      <c r="A327" s="1256">
        <f t="shared" si="20"/>
        <v>151</v>
      </c>
      <c r="B327" s="1279">
        <v>7000015666</v>
      </c>
      <c r="C327" s="1281">
        <v>2570</v>
      </c>
      <c r="D327" s="1281">
        <v>230</v>
      </c>
      <c r="E327" s="1281">
        <v>570</v>
      </c>
      <c r="F327" s="1279" t="s">
        <v>754</v>
      </c>
      <c r="G327" s="1281">
        <v>150000174</v>
      </c>
      <c r="H327" s="1281">
        <v>995454</v>
      </c>
      <c r="I327" s="1257"/>
      <c r="J327" s="1281">
        <v>18</v>
      </c>
      <c r="K327" s="1258"/>
      <c r="L327" s="1279" t="s">
        <v>733</v>
      </c>
      <c r="M327" s="1281" t="s">
        <v>582</v>
      </c>
      <c r="N327" s="1281">
        <v>160</v>
      </c>
      <c r="O327" s="1257"/>
      <c r="P327" s="1328" t="str">
        <f t="shared" si="21"/>
        <v>Included</v>
      </c>
      <c r="Q327" s="1328">
        <f t="shared" si="22"/>
        <v>0</v>
      </c>
      <c r="R327" s="786">
        <f t="shared" si="23"/>
        <v>0</v>
      </c>
      <c r="S327" s="786">
        <f t="shared" si="24"/>
        <v>0</v>
      </c>
      <c r="T327" s="787"/>
      <c r="U327" s="787"/>
      <c r="AD327" s="935"/>
    </row>
    <row r="328" spans="1:30" s="786" customFormat="1" ht="40.5" customHeight="1">
      <c r="A328" s="1256">
        <f t="shared" si="20"/>
        <v>152</v>
      </c>
      <c r="B328" s="1279">
        <v>7000015666</v>
      </c>
      <c r="C328" s="1281">
        <v>2570</v>
      </c>
      <c r="D328" s="1281">
        <v>230</v>
      </c>
      <c r="E328" s="1281">
        <v>580</v>
      </c>
      <c r="F328" s="1279" t="s">
        <v>754</v>
      </c>
      <c r="G328" s="1281">
        <v>150000061</v>
      </c>
      <c r="H328" s="1281">
        <v>995477</v>
      </c>
      <c r="I328" s="1257"/>
      <c r="J328" s="1281">
        <v>18</v>
      </c>
      <c r="K328" s="1258"/>
      <c r="L328" s="1279" t="s">
        <v>734</v>
      </c>
      <c r="M328" s="1281" t="s">
        <v>582</v>
      </c>
      <c r="N328" s="1281">
        <v>40</v>
      </c>
      <c r="O328" s="1257"/>
      <c r="P328" s="1328" t="str">
        <f t="shared" si="21"/>
        <v>Included</v>
      </c>
      <c r="Q328" s="1328">
        <f t="shared" si="22"/>
        <v>0</v>
      </c>
      <c r="R328" s="786">
        <f t="shared" si="23"/>
        <v>0</v>
      </c>
      <c r="S328" s="786">
        <f t="shared" si="24"/>
        <v>0</v>
      </c>
      <c r="T328" s="787"/>
      <c r="U328" s="787"/>
      <c r="AD328" s="935"/>
    </row>
    <row r="329" spans="1:30" s="786" customFormat="1" ht="40.5" customHeight="1">
      <c r="A329" s="1256">
        <f t="shared" si="20"/>
        <v>153</v>
      </c>
      <c r="B329" s="1279">
        <v>7000015666</v>
      </c>
      <c r="C329" s="1281">
        <v>2570</v>
      </c>
      <c r="D329" s="1281">
        <v>230</v>
      </c>
      <c r="E329" s="1281">
        <v>590</v>
      </c>
      <c r="F329" s="1279" t="s">
        <v>754</v>
      </c>
      <c r="G329" s="1281">
        <v>150000066</v>
      </c>
      <c r="H329" s="1281">
        <v>995414</v>
      </c>
      <c r="I329" s="1257"/>
      <c r="J329" s="1281">
        <v>18</v>
      </c>
      <c r="K329" s="1258"/>
      <c r="L329" s="1279" t="s">
        <v>735</v>
      </c>
      <c r="M329" s="1281" t="s">
        <v>581</v>
      </c>
      <c r="N329" s="1281">
        <v>120</v>
      </c>
      <c r="O329" s="1257"/>
      <c r="P329" s="1328" t="str">
        <f t="shared" si="21"/>
        <v>Included</v>
      </c>
      <c r="Q329" s="1328">
        <f t="shared" si="22"/>
        <v>0</v>
      </c>
      <c r="R329" s="786">
        <f t="shared" si="23"/>
        <v>0</v>
      </c>
      <c r="S329" s="786">
        <f t="shared" si="24"/>
        <v>0</v>
      </c>
      <c r="T329" s="787"/>
      <c r="U329" s="787"/>
      <c r="AD329" s="935"/>
    </row>
    <row r="330" spans="1:30" s="786" customFormat="1" ht="40.5" customHeight="1">
      <c r="A330" s="1256">
        <f t="shared" si="20"/>
        <v>154</v>
      </c>
      <c r="B330" s="1279">
        <v>7000015666</v>
      </c>
      <c r="C330" s="1281">
        <v>2570</v>
      </c>
      <c r="D330" s="1281">
        <v>230</v>
      </c>
      <c r="E330" s="1281">
        <v>600</v>
      </c>
      <c r="F330" s="1279" t="s">
        <v>754</v>
      </c>
      <c r="G330" s="1281">
        <v>150000176</v>
      </c>
      <c r="H330" s="1281">
        <v>995454</v>
      </c>
      <c r="I330" s="1257"/>
      <c r="J330" s="1281">
        <v>18</v>
      </c>
      <c r="K330" s="1258"/>
      <c r="L330" s="1279" t="s">
        <v>736</v>
      </c>
      <c r="M330" s="1281" t="s">
        <v>582</v>
      </c>
      <c r="N330" s="1281">
        <v>50</v>
      </c>
      <c r="O330" s="1257"/>
      <c r="P330" s="1328" t="str">
        <f t="shared" si="21"/>
        <v>Included</v>
      </c>
      <c r="Q330" s="1328">
        <f t="shared" si="22"/>
        <v>0</v>
      </c>
      <c r="R330" s="786">
        <f t="shared" si="23"/>
        <v>0</v>
      </c>
      <c r="S330" s="786">
        <f t="shared" si="24"/>
        <v>0</v>
      </c>
      <c r="T330" s="787"/>
      <c r="U330" s="787"/>
      <c r="AD330" s="935"/>
    </row>
    <row r="331" spans="1:30" s="786" customFormat="1" ht="40.5" customHeight="1">
      <c r="A331" s="1256">
        <f t="shared" si="20"/>
        <v>155</v>
      </c>
      <c r="B331" s="1279">
        <v>7000015666</v>
      </c>
      <c r="C331" s="1281">
        <v>2570</v>
      </c>
      <c r="D331" s="1281">
        <v>230</v>
      </c>
      <c r="E331" s="1281">
        <v>610</v>
      </c>
      <c r="F331" s="1279" t="s">
        <v>754</v>
      </c>
      <c r="G331" s="1281">
        <v>150000062</v>
      </c>
      <c r="H331" s="1281">
        <v>995462</v>
      </c>
      <c r="I331" s="1257"/>
      <c r="J331" s="1281">
        <v>18</v>
      </c>
      <c r="K331" s="1258"/>
      <c r="L331" s="1279" t="s">
        <v>737</v>
      </c>
      <c r="M331" s="1281" t="s">
        <v>582</v>
      </c>
      <c r="N331" s="1281">
        <v>160</v>
      </c>
      <c r="O331" s="1257"/>
      <c r="P331" s="1328" t="str">
        <f t="shared" si="21"/>
        <v>Included</v>
      </c>
      <c r="Q331" s="1328">
        <f t="shared" si="22"/>
        <v>0</v>
      </c>
      <c r="R331" s="786">
        <f t="shared" si="23"/>
        <v>0</v>
      </c>
      <c r="S331" s="786">
        <f t="shared" si="24"/>
        <v>0</v>
      </c>
      <c r="T331" s="787"/>
      <c r="U331" s="787"/>
      <c r="AD331" s="935"/>
    </row>
    <row r="332" spans="1:30" s="786" customFormat="1" ht="40.5" customHeight="1">
      <c r="A332" s="1256">
        <f t="shared" ref="A332:A395" si="25">A331+1</f>
        <v>156</v>
      </c>
      <c r="B332" s="1279">
        <v>7000015666</v>
      </c>
      <c r="C332" s="1281">
        <v>2570</v>
      </c>
      <c r="D332" s="1281">
        <v>230</v>
      </c>
      <c r="E332" s="1281">
        <v>620</v>
      </c>
      <c r="F332" s="1279" t="s">
        <v>754</v>
      </c>
      <c r="G332" s="1281">
        <v>150000175</v>
      </c>
      <c r="H332" s="1281">
        <v>995421</v>
      </c>
      <c r="I332" s="1257"/>
      <c r="J332" s="1281">
        <v>18</v>
      </c>
      <c r="K332" s="1258"/>
      <c r="L332" s="1279" t="s">
        <v>738</v>
      </c>
      <c r="M332" s="1281" t="s">
        <v>582</v>
      </c>
      <c r="N332" s="1281">
        <v>30</v>
      </c>
      <c r="O332" s="1257"/>
      <c r="P332" s="1328" t="str">
        <f t="shared" si="21"/>
        <v>Included</v>
      </c>
      <c r="Q332" s="1328">
        <f t="shared" si="22"/>
        <v>0</v>
      </c>
      <c r="R332" s="786">
        <f t="shared" si="23"/>
        <v>0</v>
      </c>
      <c r="S332" s="786">
        <f t="shared" si="24"/>
        <v>0</v>
      </c>
      <c r="T332" s="787"/>
      <c r="U332" s="787"/>
      <c r="AD332" s="935"/>
    </row>
    <row r="333" spans="1:30" s="786" customFormat="1" ht="40.5" customHeight="1">
      <c r="A333" s="1256">
        <f t="shared" si="25"/>
        <v>157</v>
      </c>
      <c r="B333" s="1279">
        <v>7000015666</v>
      </c>
      <c r="C333" s="1281">
        <v>2570</v>
      </c>
      <c r="D333" s="1281">
        <v>230</v>
      </c>
      <c r="E333" s="1281">
        <v>630</v>
      </c>
      <c r="F333" s="1279" t="s">
        <v>754</v>
      </c>
      <c r="G333" s="1281">
        <v>150000067</v>
      </c>
      <c r="H333" s="1281">
        <v>998739</v>
      </c>
      <c r="I333" s="1257"/>
      <c r="J333" s="1281">
        <v>18</v>
      </c>
      <c r="K333" s="1258"/>
      <c r="L333" s="1279" t="s">
        <v>739</v>
      </c>
      <c r="M333" s="1281" t="s">
        <v>574</v>
      </c>
      <c r="N333" s="1281">
        <v>1</v>
      </c>
      <c r="O333" s="1257"/>
      <c r="P333" s="1328" t="str">
        <f t="shared" si="21"/>
        <v>Included</v>
      </c>
      <c r="Q333" s="1328">
        <f t="shared" si="22"/>
        <v>0</v>
      </c>
      <c r="R333" s="786">
        <f t="shared" si="23"/>
        <v>0</v>
      </c>
      <c r="S333" s="786">
        <f t="shared" si="24"/>
        <v>0</v>
      </c>
      <c r="T333" s="787"/>
      <c r="U333" s="787"/>
      <c r="AD333" s="935"/>
    </row>
    <row r="334" spans="1:30" s="786" customFormat="1" ht="40.5" customHeight="1">
      <c r="A334" s="1256">
        <f t="shared" si="25"/>
        <v>158</v>
      </c>
      <c r="B334" s="1279">
        <v>7000015666</v>
      </c>
      <c r="C334" s="1281">
        <v>2570</v>
      </c>
      <c r="D334" s="1281">
        <v>230</v>
      </c>
      <c r="E334" s="1281">
        <v>640</v>
      </c>
      <c r="F334" s="1279" t="s">
        <v>754</v>
      </c>
      <c r="G334" s="1281">
        <v>100017700</v>
      </c>
      <c r="H334" s="1281">
        <v>998736</v>
      </c>
      <c r="I334" s="1257"/>
      <c r="J334" s="1281">
        <v>18</v>
      </c>
      <c r="K334" s="1258"/>
      <c r="L334" s="1279" t="s">
        <v>792</v>
      </c>
      <c r="M334" s="1281" t="s">
        <v>574</v>
      </c>
      <c r="N334" s="1281">
        <v>3</v>
      </c>
      <c r="O334" s="1257"/>
      <c r="P334" s="1328" t="str">
        <f t="shared" si="21"/>
        <v>Included</v>
      </c>
      <c r="Q334" s="1328">
        <f t="shared" si="22"/>
        <v>0</v>
      </c>
      <c r="R334" s="786">
        <f t="shared" si="23"/>
        <v>0</v>
      </c>
      <c r="S334" s="786">
        <f t="shared" si="24"/>
        <v>0</v>
      </c>
      <c r="T334" s="787"/>
      <c r="U334" s="787"/>
      <c r="AD334" s="935"/>
    </row>
    <row r="335" spans="1:30" s="786" customFormat="1" ht="40.5" customHeight="1">
      <c r="A335" s="1256">
        <f t="shared" si="25"/>
        <v>159</v>
      </c>
      <c r="B335" s="1279">
        <v>7000015666</v>
      </c>
      <c r="C335" s="1281">
        <v>2580</v>
      </c>
      <c r="D335" s="1281">
        <v>240</v>
      </c>
      <c r="E335" s="1281">
        <v>10</v>
      </c>
      <c r="F335" s="1279" t="s">
        <v>748</v>
      </c>
      <c r="G335" s="1281">
        <v>150000088</v>
      </c>
      <c r="H335" s="1281">
        <v>998736</v>
      </c>
      <c r="I335" s="1257"/>
      <c r="J335" s="1281">
        <v>18</v>
      </c>
      <c r="K335" s="1258"/>
      <c r="L335" s="1279" t="s">
        <v>786</v>
      </c>
      <c r="M335" s="1281" t="s">
        <v>574</v>
      </c>
      <c r="N335" s="1281">
        <v>2</v>
      </c>
      <c r="O335" s="1257"/>
      <c r="P335" s="1328" t="str">
        <f t="shared" si="21"/>
        <v>Included</v>
      </c>
      <c r="Q335" s="1328">
        <f t="shared" si="22"/>
        <v>0</v>
      </c>
      <c r="R335" s="786">
        <f t="shared" si="23"/>
        <v>0</v>
      </c>
      <c r="S335" s="786">
        <f t="shared" si="24"/>
        <v>0</v>
      </c>
      <c r="T335" s="787"/>
      <c r="U335" s="787"/>
      <c r="AD335" s="935"/>
    </row>
    <row r="336" spans="1:30" s="786" customFormat="1" ht="40.5" customHeight="1">
      <c r="A336" s="1256">
        <f t="shared" si="25"/>
        <v>160</v>
      </c>
      <c r="B336" s="1279">
        <v>7000015666</v>
      </c>
      <c r="C336" s="1281">
        <v>2580</v>
      </c>
      <c r="D336" s="1281">
        <v>240</v>
      </c>
      <c r="E336" s="1281">
        <v>20</v>
      </c>
      <c r="F336" s="1279" t="s">
        <v>748</v>
      </c>
      <c r="G336" s="1281">
        <v>100003351</v>
      </c>
      <c r="H336" s="1281">
        <v>998736</v>
      </c>
      <c r="I336" s="1257"/>
      <c r="J336" s="1281">
        <v>18</v>
      </c>
      <c r="K336" s="1258"/>
      <c r="L336" s="1279" t="s">
        <v>687</v>
      </c>
      <c r="M336" s="1281" t="s">
        <v>575</v>
      </c>
      <c r="N336" s="1281">
        <v>2</v>
      </c>
      <c r="O336" s="1257"/>
      <c r="P336" s="1328" t="str">
        <f t="shared" si="21"/>
        <v>Included</v>
      </c>
      <c r="Q336" s="1328">
        <f t="shared" si="22"/>
        <v>0</v>
      </c>
      <c r="R336" s="786">
        <f t="shared" si="23"/>
        <v>0</v>
      </c>
      <c r="S336" s="786">
        <f t="shared" si="24"/>
        <v>0</v>
      </c>
      <c r="T336" s="787"/>
      <c r="U336" s="787"/>
      <c r="AD336" s="935"/>
    </row>
    <row r="337" spans="1:30" s="786" customFormat="1" ht="40.5" customHeight="1">
      <c r="A337" s="1256">
        <f t="shared" si="25"/>
        <v>161</v>
      </c>
      <c r="B337" s="1279">
        <v>7000015666</v>
      </c>
      <c r="C337" s="1281">
        <v>2580</v>
      </c>
      <c r="D337" s="1281">
        <v>240</v>
      </c>
      <c r="E337" s="1281">
        <v>30</v>
      </c>
      <c r="F337" s="1279" t="s">
        <v>748</v>
      </c>
      <c r="G337" s="1281">
        <v>100005726</v>
      </c>
      <c r="H337" s="1281">
        <v>998736</v>
      </c>
      <c r="I337" s="1257"/>
      <c r="J337" s="1281">
        <v>18</v>
      </c>
      <c r="K337" s="1258"/>
      <c r="L337" s="1279" t="s">
        <v>787</v>
      </c>
      <c r="M337" s="1281" t="s">
        <v>574</v>
      </c>
      <c r="N337" s="1281">
        <v>6</v>
      </c>
      <c r="O337" s="1257"/>
      <c r="P337" s="1328" t="str">
        <f t="shared" si="21"/>
        <v>Included</v>
      </c>
      <c r="Q337" s="1328">
        <f t="shared" si="22"/>
        <v>0</v>
      </c>
      <c r="R337" s="786">
        <f t="shared" si="23"/>
        <v>0</v>
      </c>
      <c r="S337" s="786">
        <f t="shared" si="24"/>
        <v>0</v>
      </c>
      <c r="T337" s="787"/>
      <c r="U337" s="787"/>
      <c r="AD337" s="935"/>
    </row>
    <row r="338" spans="1:30" s="786" customFormat="1" ht="40.5" customHeight="1">
      <c r="A338" s="1256">
        <f t="shared" si="25"/>
        <v>162</v>
      </c>
      <c r="B338" s="1279">
        <v>7000015666</v>
      </c>
      <c r="C338" s="1281">
        <v>2580</v>
      </c>
      <c r="D338" s="1281">
        <v>240</v>
      </c>
      <c r="E338" s="1281">
        <v>40</v>
      </c>
      <c r="F338" s="1279" t="s">
        <v>748</v>
      </c>
      <c r="G338" s="1281">
        <v>150000525</v>
      </c>
      <c r="H338" s="1281">
        <v>998736</v>
      </c>
      <c r="I338" s="1257"/>
      <c r="J338" s="1281">
        <v>18</v>
      </c>
      <c r="K338" s="1258"/>
      <c r="L338" s="1279" t="s">
        <v>694</v>
      </c>
      <c r="M338" s="1281" t="s">
        <v>574</v>
      </c>
      <c r="N338" s="1281">
        <v>18</v>
      </c>
      <c r="O338" s="1257"/>
      <c r="P338" s="1328" t="str">
        <f t="shared" si="21"/>
        <v>Included</v>
      </c>
      <c r="Q338" s="1328">
        <f t="shared" si="22"/>
        <v>0</v>
      </c>
      <c r="R338" s="786">
        <f t="shared" si="23"/>
        <v>0</v>
      </c>
      <c r="S338" s="786">
        <f t="shared" si="24"/>
        <v>0</v>
      </c>
      <c r="T338" s="787"/>
      <c r="U338" s="787"/>
      <c r="AD338" s="935"/>
    </row>
    <row r="339" spans="1:30" s="786" customFormat="1" ht="40.5" customHeight="1">
      <c r="A339" s="1256">
        <f t="shared" si="25"/>
        <v>163</v>
      </c>
      <c r="B339" s="1279">
        <v>7000015666</v>
      </c>
      <c r="C339" s="1281">
        <v>2580</v>
      </c>
      <c r="D339" s="1281">
        <v>240</v>
      </c>
      <c r="E339" s="1281">
        <v>50</v>
      </c>
      <c r="F339" s="1279" t="s">
        <v>748</v>
      </c>
      <c r="G339" s="1281">
        <v>150000168</v>
      </c>
      <c r="H339" s="1281">
        <v>998736</v>
      </c>
      <c r="I339" s="1257"/>
      <c r="J339" s="1281">
        <v>18</v>
      </c>
      <c r="K339" s="1258"/>
      <c r="L339" s="1279" t="s">
        <v>692</v>
      </c>
      <c r="M339" s="1281" t="s">
        <v>574</v>
      </c>
      <c r="N339" s="1281">
        <v>6</v>
      </c>
      <c r="O339" s="1257"/>
      <c r="P339" s="1328" t="str">
        <f t="shared" si="21"/>
        <v>Included</v>
      </c>
      <c r="Q339" s="1328">
        <f t="shared" si="22"/>
        <v>0</v>
      </c>
      <c r="R339" s="786">
        <f t="shared" si="23"/>
        <v>0</v>
      </c>
      <c r="S339" s="786">
        <f t="shared" si="24"/>
        <v>0</v>
      </c>
      <c r="T339" s="787"/>
      <c r="U339" s="787"/>
      <c r="AD339" s="935"/>
    </row>
    <row r="340" spans="1:30" s="786" customFormat="1" ht="40.5" customHeight="1">
      <c r="A340" s="1256">
        <f t="shared" si="25"/>
        <v>164</v>
      </c>
      <c r="B340" s="1279">
        <v>7000015666</v>
      </c>
      <c r="C340" s="1281">
        <v>2580</v>
      </c>
      <c r="D340" s="1281">
        <v>240</v>
      </c>
      <c r="E340" s="1281">
        <v>60</v>
      </c>
      <c r="F340" s="1279" t="s">
        <v>748</v>
      </c>
      <c r="G340" s="1281">
        <v>100003870</v>
      </c>
      <c r="H340" s="1281">
        <v>998736</v>
      </c>
      <c r="I340" s="1257"/>
      <c r="J340" s="1281">
        <v>18</v>
      </c>
      <c r="K340" s="1258"/>
      <c r="L340" s="1279" t="s">
        <v>697</v>
      </c>
      <c r="M340" s="1281" t="s">
        <v>574</v>
      </c>
      <c r="N340" s="1281">
        <v>4</v>
      </c>
      <c r="O340" s="1257"/>
      <c r="P340" s="1328" t="str">
        <f t="shared" ref="P340:P397" si="26">IF(O340=0, "Included", IF(ISERROR(N340*O340), O340, N340*O340))</f>
        <v>Included</v>
      </c>
      <c r="Q340" s="1328">
        <f t="shared" ref="Q340:Q397" si="27">S340</f>
        <v>0</v>
      </c>
      <c r="R340" s="786">
        <f t="shared" ref="R340:R397" si="28">IF(P340="Included",0,P340)</f>
        <v>0</v>
      </c>
      <c r="S340" s="786">
        <f t="shared" si="24"/>
        <v>0</v>
      </c>
      <c r="T340" s="787"/>
      <c r="U340" s="787"/>
      <c r="AD340" s="935"/>
    </row>
    <row r="341" spans="1:30" s="786" customFormat="1" ht="40.5" customHeight="1">
      <c r="A341" s="1256">
        <f t="shared" si="25"/>
        <v>165</v>
      </c>
      <c r="B341" s="1279">
        <v>7000015666</v>
      </c>
      <c r="C341" s="1281">
        <v>2580</v>
      </c>
      <c r="D341" s="1281">
        <v>240</v>
      </c>
      <c r="E341" s="1281">
        <v>70</v>
      </c>
      <c r="F341" s="1279" t="s">
        <v>748</v>
      </c>
      <c r="G341" s="1281">
        <v>150000121</v>
      </c>
      <c r="H341" s="1281">
        <v>998736</v>
      </c>
      <c r="I341" s="1257"/>
      <c r="J341" s="1281">
        <v>18</v>
      </c>
      <c r="K341" s="1258"/>
      <c r="L341" s="1279" t="s">
        <v>698</v>
      </c>
      <c r="M341" s="1281" t="s">
        <v>574</v>
      </c>
      <c r="N341" s="1281">
        <v>4</v>
      </c>
      <c r="O341" s="1257"/>
      <c r="P341" s="1328" t="str">
        <f t="shared" si="26"/>
        <v>Included</v>
      </c>
      <c r="Q341" s="1328">
        <f t="shared" si="27"/>
        <v>0</v>
      </c>
      <c r="R341" s="786">
        <f t="shared" si="28"/>
        <v>0</v>
      </c>
      <c r="S341" s="786">
        <f t="shared" ref="S341:S398" si="29">IF(K341="",(R341*J341/100),(R341*K341/100))</f>
        <v>0</v>
      </c>
      <c r="T341" s="787"/>
      <c r="U341" s="787"/>
      <c r="AD341" s="935"/>
    </row>
    <row r="342" spans="1:30" s="786" customFormat="1" ht="40.5" customHeight="1">
      <c r="A342" s="1256">
        <f t="shared" si="25"/>
        <v>166</v>
      </c>
      <c r="B342" s="1279">
        <v>7000015666</v>
      </c>
      <c r="C342" s="1281">
        <v>2580</v>
      </c>
      <c r="D342" s="1281">
        <v>240</v>
      </c>
      <c r="E342" s="1281">
        <v>80</v>
      </c>
      <c r="F342" s="1279" t="s">
        <v>748</v>
      </c>
      <c r="G342" s="1281">
        <v>150000035</v>
      </c>
      <c r="H342" s="1281">
        <v>998739</v>
      </c>
      <c r="I342" s="1257"/>
      <c r="J342" s="1281">
        <v>18</v>
      </c>
      <c r="K342" s="1258"/>
      <c r="L342" s="1279" t="s">
        <v>702</v>
      </c>
      <c r="M342" s="1281" t="s">
        <v>582</v>
      </c>
      <c r="N342" s="1281">
        <v>100</v>
      </c>
      <c r="O342" s="1257"/>
      <c r="P342" s="1328" t="str">
        <f t="shared" si="26"/>
        <v>Included</v>
      </c>
      <c r="Q342" s="1328">
        <f t="shared" si="27"/>
        <v>0</v>
      </c>
      <c r="R342" s="786">
        <f t="shared" si="28"/>
        <v>0</v>
      </c>
      <c r="S342" s="786">
        <f t="shared" si="29"/>
        <v>0</v>
      </c>
      <c r="T342" s="787"/>
      <c r="U342" s="787"/>
      <c r="AD342" s="935"/>
    </row>
    <row r="343" spans="1:30" s="786" customFormat="1" ht="40.5" customHeight="1">
      <c r="A343" s="1256">
        <f t="shared" si="25"/>
        <v>167</v>
      </c>
      <c r="B343" s="1279">
        <v>7000015666</v>
      </c>
      <c r="C343" s="1281">
        <v>2580</v>
      </c>
      <c r="D343" s="1281">
        <v>240</v>
      </c>
      <c r="E343" s="1281">
        <v>90</v>
      </c>
      <c r="F343" s="1279" t="s">
        <v>748</v>
      </c>
      <c r="G343" s="1281">
        <v>150000139</v>
      </c>
      <c r="H343" s="1281">
        <v>998739</v>
      </c>
      <c r="I343" s="1257"/>
      <c r="J343" s="1281">
        <v>18</v>
      </c>
      <c r="K343" s="1258"/>
      <c r="L343" s="1279" t="s">
        <v>703</v>
      </c>
      <c r="M343" s="1281" t="s">
        <v>582</v>
      </c>
      <c r="N343" s="1281">
        <v>200</v>
      </c>
      <c r="O343" s="1257"/>
      <c r="P343" s="1328" t="str">
        <f t="shared" si="26"/>
        <v>Included</v>
      </c>
      <c r="Q343" s="1328">
        <f t="shared" si="27"/>
        <v>0</v>
      </c>
      <c r="R343" s="786">
        <f t="shared" si="28"/>
        <v>0</v>
      </c>
      <c r="S343" s="786">
        <f t="shared" si="29"/>
        <v>0</v>
      </c>
      <c r="T343" s="787"/>
      <c r="U343" s="787"/>
      <c r="AD343" s="935"/>
    </row>
    <row r="344" spans="1:30" s="786" customFormat="1" ht="40.5" customHeight="1">
      <c r="A344" s="1256">
        <f t="shared" si="25"/>
        <v>168</v>
      </c>
      <c r="B344" s="1279">
        <v>7000015666</v>
      </c>
      <c r="C344" s="1281">
        <v>2580</v>
      </c>
      <c r="D344" s="1281">
        <v>240</v>
      </c>
      <c r="E344" s="1281">
        <v>100</v>
      </c>
      <c r="F344" s="1279" t="s">
        <v>748</v>
      </c>
      <c r="G344" s="1281">
        <v>100007161</v>
      </c>
      <c r="H344" s="1281">
        <v>998739</v>
      </c>
      <c r="I344" s="1257"/>
      <c r="J344" s="1281">
        <v>18</v>
      </c>
      <c r="K344" s="1258"/>
      <c r="L344" s="1279" t="s">
        <v>674</v>
      </c>
      <c r="M344" s="1281" t="s">
        <v>574</v>
      </c>
      <c r="N344" s="1281">
        <v>8</v>
      </c>
      <c r="O344" s="1257"/>
      <c r="P344" s="1328" t="str">
        <f t="shared" si="26"/>
        <v>Included</v>
      </c>
      <c r="Q344" s="1328">
        <f t="shared" si="27"/>
        <v>0</v>
      </c>
      <c r="R344" s="786">
        <f t="shared" si="28"/>
        <v>0</v>
      </c>
      <c r="S344" s="786">
        <f t="shared" si="29"/>
        <v>0</v>
      </c>
      <c r="T344" s="787"/>
      <c r="U344" s="787"/>
      <c r="AD344" s="935"/>
    </row>
    <row r="345" spans="1:30" s="786" customFormat="1" ht="40.5" customHeight="1">
      <c r="A345" s="1256">
        <f t="shared" si="25"/>
        <v>169</v>
      </c>
      <c r="B345" s="1279">
        <v>7000015666</v>
      </c>
      <c r="C345" s="1281">
        <v>2580</v>
      </c>
      <c r="D345" s="1281">
        <v>240</v>
      </c>
      <c r="E345" s="1281">
        <v>110</v>
      </c>
      <c r="F345" s="1279" t="s">
        <v>748</v>
      </c>
      <c r="G345" s="1281">
        <v>100003291</v>
      </c>
      <c r="H345" s="1281">
        <v>998731</v>
      </c>
      <c r="I345" s="1257"/>
      <c r="J345" s="1281">
        <v>18</v>
      </c>
      <c r="K345" s="1258"/>
      <c r="L345" s="1279" t="s">
        <v>719</v>
      </c>
      <c r="M345" s="1281" t="s">
        <v>601</v>
      </c>
      <c r="N345" s="1281">
        <v>240</v>
      </c>
      <c r="O345" s="1257"/>
      <c r="P345" s="1328" t="str">
        <f t="shared" si="26"/>
        <v>Included</v>
      </c>
      <c r="Q345" s="1328">
        <f t="shared" si="27"/>
        <v>0</v>
      </c>
      <c r="R345" s="786">
        <f t="shared" si="28"/>
        <v>0</v>
      </c>
      <c r="S345" s="786">
        <f t="shared" si="29"/>
        <v>0</v>
      </c>
      <c r="T345" s="787"/>
      <c r="U345" s="787"/>
      <c r="AD345" s="935"/>
    </row>
    <row r="346" spans="1:30" s="786" customFormat="1" ht="40.5" customHeight="1">
      <c r="A346" s="1256">
        <f t="shared" si="25"/>
        <v>170</v>
      </c>
      <c r="B346" s="1279">
        <v>7000015666</v>
      </c>
      <c r="C346" s="1281">
        <v>2580</v>
      </c>
      <c r="D346" s="1281">
        <v>240</v>
      </c>
      <c r="E346" s="1281">
        <v>120</v>
      </c>
      <c r="F346" s="1279" t="s">
        <v>748</v>
      </c>
      <c r="G346" s="1281">
        <v>100003877</v>
      </c>
      <c r="H346" s="1281">
        <v>998731</v>
      </c>
      <c r="I346" s="1257"/>
      <c r="J346" s="1281">
        <v>18</v>
      </c>
      <c r="K346" s="1258"/>
      <c r="L346" s="1279" t="s">
        <v>720</v>
      </c>
      <c r="M346" s="1281" t="s">
        <v>578</v>
      </c>
      <c r="N346" s="1281">
        <v>0.06</v>
      </c>
      <c r="O346" s="1257"/>
      <c r="P346" s="1328" t="str">
        <f t="shared" si="26"/>
        <v>Included</v>
      </c>
      <c r="Q346" s="1328">
        <f t="shared" si="27"/>
        <v>0</v>
      </c>
      <c r="R346" s="786">
        <f t="shared" si="28"/>
        <v>0</v>
      </c>
      <c r="S346" s="786">
        <f t="shared" si="29"/>
        <v>0</v>
      </c>
      <c r="T346" s="787"/>
      <c r="U346" s="787"/>
      <c r="AD346" s="935"/>
    </row>
    <row r="347" spans="1:30" s="786" customFormat="1" ht="40.5" customHeight="1">
      <c r="A347" s="1256">
        <f t="shared" si="25"/>
        <v>171</v>
      </c>
      <c r="B347" s="1279">
        <v>7000015666</v>
      </c>
      <c r="C347" s="1281">
        <v>2580</v>
      </c>
      <c r="D347" s="1281">
        <v>240</v>
      </c>
      <c r="E347" s="1281">
        <v>130</v>
      </c>
      <c r="F347" s="1279" t="s">
        <v>748</v>
      </c>
      <c r="G347" s="1281">
        <v>150000085</v>
      </c>
      <c r="H347" s="1281">
        <v>995451</v>
      </c>
      <c r="I347" s="1257"/>
      <c r="J347" s="1281">
        <v>18</v>
      </c>
      <c r="K347" s="1258"/>
      <c r="L347" s="1279" t="s">
        <v>788</v>
      </c>
      <c r="M347" s="1281" t="s">
        <v>574</v>
      </c>
      <c r="N347" s="1281">
        <v>2</v>
      </c>
      <c r="O347" s="1257"/>
      <c r="P347" s="1328" t="str">
        <f t="shared" si="26"/>
        <v>Included</v>
      </c>
      <c r="Q347" s="1328">
        <f t="shared" si="27"/>
        <v>0</v>
      </c>
      <c r="R347" s="786">
        <f t="shared" si="28"/>
        <v>0</v>
      </c>
      <c r="S347" s="786">
        <f t="shared" si="29"/>
        <v>0</v>
      </c>
      <c r="T347" s="787"/>
      <c r="U347" s="787"/>
      <c r="AD347" s="935"/>
    </row>
    <row r="348" spans="1:30" s="786" customFormat="1" ht="40.5" customHeight="1">
      <c r="A348" s="1256">
        <f t="shared" si="25"/>
        <v>172</v>
      </c>
      <c r="B348" s="1279">
        <v>7000015666</v>
      </c>
      <c r="C348" s="1281">
        <v>2580</v>
      </c>
      <c r="D348" s="1281">
        <v>240</v>
      </c>
      <c r="E348" s="1281">
        <v>140</v>
      </c>
      <c r="F348" s="1279" t="s">
        <v>748</v>
      </c>
      <c r="G348" s="1281">
        <v>150000011</v>
      </c>
      <c r="H348" s="1281">
        <v>995429</v>
      </c>
      <c r="I348" s="1257"/>
      <c r="J348" s="1281">
        <v>18</v>
      </c>
      <c r="K348" s="1258"/>
      <c r="L348" s="1279" t="s">
        <v>729</v>
      </c>
      <c r="M348" s="1281" t="s">
        <v>574</v>
      </c>
      <c r="N348" s="1281">
        <v>2</v>
      </c>
      <c r="O348" s="1257"/>
      <c r="P348" s="1328" t="str">
        <f t="shared" si="26"/>
        <v>Included</v>
      </c>
      <c r="Q348" s="1328">
        <f t="shared" si="27"/>
        <v>0</v>
      </c>
      <c r="R348" s="786">
        <f t="shared" si="28"/>
        <v>0</v>
      </c>
      <c r="S348" s="786">
        <f t="shared" si="29"/>
        <v>0</v>
      </c>
      <c r="T348" s="787"/>
      <c r="U348" s="787"/>
      <c r="AD348" s="935"/>
    </row>
    <row r="349" spans="1:30" s="786" customFormat="1" ht="40.5" customHeight="1">
      <c r="A349" s="1256">
        <f t="shared" si="25"/>
        <v>173</v>
      </c>
      <c r="B349" s="1279">
        <v>7000015666</v>
      </c>
      <c r="C349" s="1281">
        <v>2580</v>
      </c>
      <c r="D349" s="1281">
        <v>240</v>
      </c>
      <c r="E349" s="1281">
        <v>150</v>
      </c>
      <c r="F349" s="1279" t="s">
        <v>748</v>
      </c>
      <c r="G349" s="1281">
        <v>150000013</v>
      </c>
      <c r="H349" s="1281">
        <v>995429</v>
      </c>
      <c r="I349" s="1257"/>
      <c r="J349" s="1281">
        <v>18</v>
      </c>
      <c r="K349" s="1258"/>
      <c r="L349" s="1279" t="s">
        <v>730</v>
      </c>
      <c r="M349" s="1281" t="s">
        <v>574</v>
      </c>
      <c r="N349" s="1281">
        <v>2</v>
      </c>
      <c r="O349" s="1257"/>
      <c r="P349" s="1328" t="str">
        <f t="shared" si="26"/>
        <v>Included</v>
      </c>
      <c r="Q349" s="1328">
        <f t="shared" si="27"/>
        <v>0</v>
      </c>
      <c r="R349" s="786">
        <f t="shared" si="28"/>
        <v>0</v>
      </c>
      <c r="S349" s="786">
        <f t="shared" si="29"/>
        <v>0</v>
      </c>
      <c r="T349" s="787"/>
      <c r="U349" s="787"/>
      <c r="AD349" s="935"/>
    </row>
    <row r="350" spans="1:30" s="786" customFormat="1" ht="40.5" customHeight="1">
      <c r="A350" s="1256">
        <f t="shared" si="25"/>
        <v>174</v>
      </c>
      <c r="B350" s="1279">
        <v>7000015666</v>
      </c>
      <c r="C350" s="1281">
        <v>2580</v>
      </c>
      <c r="D350" s="1281">
        <v>240</v>
      </c>
      <c r="E350" s="1281">
        <v>160</v>
      </c>
      <c r="F350" s="1279" t="s">
        <v>748</v>
      </c>
      <c r="G350" s="1281">
        <v>100017859</v>
      </c>
      <c r="H350" s="1281">
        <v>998335</v>
      </c>
      <c r="I350" s="1257"/>
      <c r="J350" s="1281">
        <v>18</v>
      </c>
      <c r="K350" s="1258"/>
      <c r="L350" s="1279" t="s">
        <v>795</v>
      </c>
      <c r="M350" s="1281" t="s">
        <v>574</v>
      </c>
      <c r="N350" s="1281">
        <v>2</v>
      </c>
      <c r="O350" s="1257"/>
      <c r="P350" s="1328" t="str">
        <f t="shared" si="26"/>
        <v>Included</v>
      </c>
      <c r="Q350" s="1328">
        <f t="shared" si="27"/>
        <v>0</v>
      </c>
      <c r="R350" s="786">
        <f t="shared" si="28"/>
        <v>0</v>
      </c>
      <c r="S350" s="786">
        <f t="shared" si="29"/>
        <v>0</v>
      </c>
      <c r="T350" s="787"/>
      <c r="U350" s="787"/>
      <c r="AD350" s="935"/>
    </row>
    <row r="351" spans="1:30" s="786" customFormat="1" ht="40.5" customHeight="1">
      <c r="A351" s="1256">
        <f t="shared" si="25"/>
        <v>175</v>
      </c>
      <c r="B351" s="1279">
        <v>7000015666</v>
      </c>
      <c r="C351" s="1281">
        <v>2580</v>
      </c>
      <c r="D351" s="1281">
        <v>240</v>
      </c>
      <c r="E351" s="1281">
        <v>170</v>
      </c>
      <c r="F351" s="1279" t="s">
        <v>748</v>
      </c>
      <c r="G351" s="1281">
        <v>100003293</v>
      </c>
      <c r="H351" s="1281">
        <v>995429</v>
      </c>
      <c r="I351" s="1257"/>
      <c r="J351" s="1281">
        <v>18</v>
      </c>
      <c r="K351" s="1258"/>
      <c r="L351" s="1279" t="s">
        <v>789</v>
      </c>
      <c r="M351" s="1281" t="s">
        <v>575</v>
      </c>
      <c r="N351" s="1281">
        <v>2</v>
      </c>
      <c r="O351" s="1257"/>
      <c r="P351" s="1328" t="str">
        <f t="shared" si="26"/>
        <v>Included</v>
      </c>
      <c r="Q351" s="1328">
        <f t="shared" si="27"/>
        <v>0</v>
      </c>
      <c r="R351" s="786">
        <f t="shared" si="28"/>
        <v>0</v>
      </c>
      <c r="S351" s="786">
        <f t="shared" si="29"/>
        <v>0</v>
      </c>
      <c r="T351" s="787"/>
      <c r="U351" s="787"/>
      <c r="AD351" s="935"/>
    </row>
    <row r="352" spans="1:30" s="786" customFormat="1" ht="40.5" customHeight="1">
      <c r="A352" s="1256">
        <f t="shared" si="25"/>
        <v>176</v>
      </c>
      <c r="B352" s="1279">
        <v>7000015666</v>
      </c>
      <c r="C352" s="1281">
        <v>2590</v>
      </c>
      <c r="D352" s="1281">
        <v>250</v>
      </c>
      <c r="E352" s="1281">
        <v>10</v>
      </c>
      <c r="F352" s="1279" t="s">
        <v>749</v>
      </c>
      <c r="G352" s="1281">
        <v>100000040</v>
      </c>
      <c r="H352" s="1281">
        <v>998736</v>
      </c>
      <c r="I352" s="1257"/>
      <c r="J352" s="1281">
        <v>18</v>
      </c>
      <c r="K352" s="1258"/>
      <c r="L352" s="1279" t="s">
        <v>783</v>
      </c>
      <c r="M352" s="1281" t="s">
        <v>574</v>
      </c>
      <c r="N352" s="1281">
        <v>1</v>
      </c>
      <c r="O352" s="1257"/>
      <c r="P352" s="1328" t="str">
        <f t="shared" si="26"/>
        <v>Included</v>
      </c>
      <c r="Q352" s="1328">
        <f t="shared" si="27"/>
        <v>0</v>
      </c>
      <c r="R352" s="786">
        <f t="shared" si="28"/>
        <v>0</v>
      </c>
      <c r="S352" s="786">
        <f t="shared" si="29"/>
        <v>0</v>
      </c>
      <c r="T352" s="787"/>
      <c r="U352" s="787"/>
      <c r="AD352" s="935"/>
    </row>
    <row r="353" spans="1:30" s="786" customFormat="1" ht="40.5" customHeight="1">
      <c r="A353" s="1256">
        <f t="shared" si="25"/>
        <v>177</v>
      </c>
      <c r="B353" s="1279">
        <v>7000015666</v>
      </c>
      <c r="C353" s="1281">
        <v>2590</v>
      </c>
      <c r="D353" s="1281">
        <v>250</v>
      </c>
      <c r="E353" s="1281">
        <v>20</v>
      </c>
      <c r="F353" s="1279" t="s">
        <v>749</v>
      </c>
      <c r="G353" s="1281">
        <v>100003268</v>
      </c>
      <c r="H353" s="1281">
        <v>998736</v>
      </c>
      <c r="I353" s="1257"/>
      <c r="J353" s="1281">
        <v>18</v>
      </c>
      <c r="K353" s="1258"/>
      <c r="L353" s="1279" t="s">
        <v>790</v>
      </c>
      <c r="M353" s="1281" t="s">
        <v>574</v>
      </c>
      <c r="N353" s="1281">
        <v>1</v>
      </c>
      <c r="O353" s="1257"/>
      <c r="P353" s="1328" t="str">
        <f t="shared" si="26"/>
        <v>Included</v>
      </c>
      <c r="Q353" s="1328">
        <f t="shared" si="27"/>
        <v>0</v>
      </c>
      <c r="R353" s="786">
        <f t="shared" si="28"/>
        <v>0</v>
      </c>
      <c r="S353" s="786">
        <f t="shared" si="29"/>
        <v>0</v>
      </c>
      <c r="T353" s="787"/>
      <c r="U353" s="787"/>
      <c r="AD353" s="935"/>
    </row>
    <row r="354" spans="1:30" s="786" customFormat="1" ht="40.5" customHeight="1">
      <c r="A354" s="1256">
        <f t="shared" si="25"/>
        <v>178</v>
      </c>
      <c r="B354" s="1279">
        <v>7000015666</v>
      </c>
      <c r="C354" s="1281">
        <v>2590</v>
      </c>
      <c r="D354" s="1281">
        <v>250</v>
      </c>
      <c r="E354" s="1281">
        <v>30</v>
      </c>
      <c r="F354" s="1279" t="s">
        <v>749</v>
      </c>
      <c r="G354" s="1281">
        <v>150000005</v>
      </c>
      <c r="H354" s="1281">
        <v>998736</v>
      </c>
      <c r="I354" s="1257"/>
      <c r="J354" s="1281">
        <v>18</v>
      </c>
      <c r="K354" s="1258"/>
      <c r="L354" s="1279" t="s">
        <v>686</v>
      </c>
      <c r="M354" s="1281" t="s">
        <v>574</v>
      </c>
      <c r="N354" s="1281">
        <v>2</v>
      </c>
      <c r="O354" s="1257"/>
      <c r="P354" s="1328" t="str">
        <f t="shared" si="26"/>
        <v>Included</v>
      </c>
      <c r="Q354" s="1328">
        <f t="shared" si="27"/>
        <v>0</v>
      </c>
      <c r="R354" s="786">
        <f t="shared" si="28"/>
        <v>0</v>
      </c>
      <c r="S354" s="786">
        <f t="shared" si="29"/>
        <v>0</v>
      </c>
      <c r="T354" s="787"/>
      <c r="U354" s="787"/>
      <c r="AD354" s="935"/>
    </row>
    <row r="355" spans="1:30" s="786" customFormat="1" ht="40.5" customHeight="1">
      <c r="A355" s="1256">
        <f t="shared" si="25"/>
        <v>179</v>
      </c>
      <c r="B355" s="1279">
        <v>7000015666</v>
      </c>
      <c r="C355" s="1281">
        <v>2590</v>
      </c>
      <c r="D355" s="1281">
        <v>250</v>
      </c>
      <c r="E355" s="1281">
        <v>40</v>
      </c>
      <c r="F355" s="1279" t="s">
        <v>749</v>
      </c>
      <c r="G355" s="1281">
        <v>100003351</v>
      </c>
      <c r="H355" s="1281">
        <v>998736</v>
      </c>
      <c r="I355" s="1257"/>
      <c r="J355" s="1281">
        <v>18</v>
      </c>
      <c r="K355" s="1258"/>
      <c r="L355" s="1279" t="s">
        <v>687</v>
      </c>
      <c r="M355" s="1281" t="s">
        <v>575</v>
      </c>
      <c r="N355" s="1281">
        <v>2</v>
      </c>
      <c r="O355" s="1257"/>
      <c r="P355" s="1328" t="str">
        <f t="shared" si="26"/>
        <v>Included</v>
      </c>
      <c r="Q355" s="1328">
        <f t="shared" si="27"/>
        <v>0</v>
      </c>
      <c r="R355" s="786">
        <f t="shared" si="28"/>
        <v>0</v>
      </c>
      <c r="S355" s="786">
        <f t="shared" si="29"/>
        <v>0</v>
      </c>
      <c r="T355" s="787"/>
      <c r="U355" s="787"/>
      <c r="AD355" s="935"/>
    </row>
    <row r="356" spans="1:30" s="786" customFormat="1" ht="40.5" customHeight="1">
      <c r="A356" s="1256">
        <f t="shared" si="25"/>
        <v>180</v>
      </c>
      <c r="B356" s="1279">
        <v>7000015666</v>
      </c>
      <c r="C356" s="1281">
        <v>2590</v>
      </c>
      <c r="D356" s="1281">
        <v>250</v>
      </c>
      <c r="E356" s="1281">
        <v>50</v>
      </c>
      <c r="F356" s="1279" t="s">
        <v>749</v>
      </c>
      <c r="G356" s="1281">
        <v>100003349</v>
      </c>
      <c r="H356" s="1281">
        <v>998736</v>
      </c>
      <c r="I356" s="1257"/>
      <c r="J356" s="1281">
        <v>18</v>
      </c>
      <c r="K356" s="1258"/>
      <c r="L356" s="1279" t="s">
        <v>784</v>
      </c>
      <c r="M356" s="1281" t="s">
        <v>575</v>
      </c>
      <c r="N356" s="1281">
        <v>2</v>
      </c>
      <c r="O356" s="1257"/>
      <c r="P356" s="1328" t="str">
        <f t="shared" si="26"/>
        <v>Included</v>
      </c>
      <c r="Q356" s="1328">
        <f t="shared" si="27"/>
        <v>0</v>
      </c>
      <c r="R356" s="786">
        <f t="shared" si="28"/>
        <v>0</v>
      </c>
      <c r="S356" s="786">
        <f t="shared" si="29"/>
        <v>0</v>
      </c>
      <c r="T356" s="787"/>
      <c r="U356" s="787"/>
      <c r="AD356" s="935"/>
    </row>
    <row r="357" spans="1:30" s="786" customFormat="1" ht="40.5" customHeight="1">
      <c r="A357" s="1256">
        <f t="shared" si="25"/>
        <v>181</v>
      </c>
      <c r="B357" s="1279">
        <v>7000015666</v>
      </c>
      <c r="C357" s="1281">
        <v>2590</v>
      </c>
      <c r="D357" s="1281">
        <v>250</v>
      </c>
      <c r="E357" s="1281">
        <v>70</v>
      </c>
      <c r="F357" s="1279" t="s">
        <v>749</v>
      </c>
      <c r="G357" s="1281">
        <v>150000523</v>
      </c>
      <c r="H357" s="1281">
        <v>998736</v>
      </c>
      <c r="I357" s="1257"/>
      <c r="J357" s="1281">
        <v>18</v>
      </c>
      <c r="K357" s="1258"/>
      <c r="L357" s="1279" t="s">
        <v>693</v>
      </c>
      <c r="M357" s="1281" t="s">
        <v>574</v>
      </c>
      <c r="N357" s="1281">
        <v>24</v>
      </c>
      <c r="O357" s="1257"/>
      <c r="P357" s="1328" t="str">
        <f t="shared" si="26"/>
        <v>Included</v>
      </c>
      <c r="Q357" s="1328">
        <f t="shared" si="27"/>
        <v>0</v>
      </c>
      <c r="R357" s="786">
        <f t="shared" si="28"/>
        <v>0</v>
      </c>
      <c r="S357" s="786">
        <f t="shared" si="29"/>
        <v>0</v>
      </c>
      <c r="T357" s="787"/>
      <c r="U357" s="787"/>
      <c r="AD357" s="935"/>
    </row>
    <row r="358" spans="1:30" s="786" customFormat="1" ht="40.5" customHeight="1">
      <c r="A358" s="1256">
        <f t="shared" si="25"/>
        <v>182</v>
      </c>
      <c r="B358" s="1279">
        <v>7000015666</v>
      </c>
      <c r="C358" s="1281">
        <v>2590</v>
      </c>
      <c r="D358" s="1281">
        <v>250</v>
      </c>
      <c r="E358" s="1281">
        <v>80</v>
      </c>
      <c r="F358" s="1279" t="s">
        <v>749</v>
      </c>
      <c r="G358" s="1281">
        <v>150000168</v>
      </c>
      <c r="H358" s="1281">
        <v>998736</v>
      </c>
      <c r="I358" s="1257"/>
      <c r="J358" s="1281">
        <v>18</v>
      </c>
      <c r="K358" s="1258"/>
      <c r="L358" s="1279" t="s">
        <v>692</v>
      </c>
      <c r="M358" s="1281" t="s">
        <v>574</v>
      </c>
      <c r="N358" s="1281">
        <v>6</v>
      </c>
      <c r="O358" s="1257"/>
      <c r="P358" s="1328" t="str">
        <f t="shared" si="26"/>
        <v>Included</v>
      </c>
      <c r="Q358" s="1328">
        <f t="shared" si="27"/>
        <v>0</v>
      </c>
      <c r="R358" s="786">
        <f t="shared" si="28"/>
        <v>0</v>
      </c>
      <c r="S358" s="786">
        <f t="shared" si="29"/>
        <v>0</v>
      </c>
      <c r="T358" s="787"/>
      <c r="U358" s="787"/>
      <c r="AD358" s="935"/>
    </row>
    <row r="359" spans="1:30" s="786" customFormat="1" ht="40.5" customHeight="1">
      <c r="A359" s="1256">
        <f t="shared" si="25"/>
        <v>183</v>
      </c>
      <c r="B359" s="1279">
        <v>7000015666</v>
      </c>
      <c r="C359" s="1281">
        <v>2590</v>
      </c>
      <c r="D359" s="1281">
        <v>250</v>
      </c>
      <c r="E359" s="1281">
        <v>90</v>
      </c>
      <c r="F359" s="1279" t="s">
        <v>749</v>
      </c>
      <c r="G359" s="1281">
        <v>150000525</v>
      </c>
      <c r="H359" s="1281">
        <v>998736</v>
      </c>
      <c r="I359" s="1257"/>
      <c r="J359" s="1281">
        <v>18</v>
      </c>
      <c r="K359" s="1258"/>
      <c r="L359" s="1279" t="s">
        <v>694</v>
      </c>
      <c r="M359" s="1281" t="s">
        <v>574</v>
      </c>
      <c r="N359" s="1281">
        <v>6</v>
      </c>
      <c r="O359" s="1257"/>
      <c r="P359" s="1328" t="str">
        <f t="shared" si="26"/>
        <v>Included</v>
      </c>
      <c r="Q359" s="1328">
        <f t="shared" si="27"/>
        <v>0</v>
      </c>
      <c r="R359" s="786">
        <f t="shared" si="28"/>
        <v>0</v>
      </c>
      <c r="S359" s="786">
        <f t="shared" si="29"/>
        <v>0</v>
      </c>
      <c r="T359" s="787"/>
      <c r="U359" s="787"/>
      <c r="AD359" s="935"/>
    </row>
    <row r="360" spans="1:30" s="786" customFormat="1" ht="40.5" customHeight="1">
      <c r="A360" s="1256">
        <f t="shared" si="25"/>
        <v>184</v>
      </c>
      <c r="B360" s="1279">
        <v>7000015666</v>
      </c>
      <c r="C360" s="1281">
        <v>2590</v>
      </c>
      <c r="D360" s="1281">
        <v>250</v>
      </c>
      <c r="E360" s="1281">
        <v>100</v>
      </c>
      <c r="F360" s="1279" t="s">
        <v>749</v>
      </c>
      <c r="G360" s="1281">
        <v>100003869</v>
      </c>
      <c r="H360" s="1281">
        <v>998736</v>
      </c>
      <c r="I360" s="1257"/>
      <c r="J360" s="1281">
        <v>18</v>
      </c>
      <c r="K360" s="1258"/>
      <c r="L360" s="1279" t="s">
        <v>696</v>
      </c>
      <c r="M360" s="1281" t="s">
        <v>574</v>
      </c>
      <c r="N360" s="1281">
        <v>2</v>
      </c>
      <c r="O360" s="1257"/>
      <c r="P360" s="1328" t="str">
        <f t="shared" si="26"/>
        <v>Included</v>
      </c>
      <c r="Q360" s="1328">
        <f t="shared" si="27"/>
        <v>0</v>
      </c>
      <c r="R360" s="786">
        <f t="shared" si="28"/>
        <v>0</v>
      </c>
      <c r="S360" s="786">
        <f t="shared" si="29"/>
        <v>0</v>
      </c>
      <c r="T360" s="787"/>
      <c r="U360" s="787"/>
      <c r="AD360" s="935"/>
    </row>
    <row r="361" spans="1:30" s="786" customFormat="1" ht="40.5" customHeight="1">
      <c r="A361" s="1256">
        <f t="shared" si="25"/>
        <v>185</v>
      </c>
      <c r="B361" s="1279">
        <v>7000015666</v>
      </c>
      <c r="C361" s="1281">
        <v>2590</v>
      </c>
      <c r="D361" s="1281">
        <v>250</v>
      </c>
      <c r="E361" s="1281">
        <v>110</v>
      </c>
      <c r="F361" s="1279" t="s">
        <v>749</v>
      </c>
      <c r="G361" s="1281">
        <v>100003870</v>
      </c>
      <c r="H361" s="1281">
        <v>998736</v>
      </c>
      <c r="I361" s="1257"/>
      <c r="J361" s="1281">
        <v>18</v>
      </c>
      <c r="K361" s="1258"/>
      <c r="L361" s="1279" t="s">
        <v>697</v>
      </c>
      <c r="M361" s="1281" t="s">
        <v>574</v>
      </c>
      <c r="N361" s="1281">
        <v>8</v>
      </c>
      <c r="O361" s="1257"/>
      <c r="P361" s="1328" t="str">
        <f t="shared" si="26"/>
        <v>Included</v>
      </c>
      <c r="Q361" s="1328">
        <f t="shared" si="27"/>
        <v>0</v>
      </c>
      <c r="R361" s="786">
        <f t="shared" si="28"/>
        <v>0</v>
      </c>
      <c r="S361" s="786">
        <f t="shared" si="29"/>
        <v>0</v>
      </c>
      <c r="T361" s="787"/>
      <c r="U361" s="787"/>
      <c r="AD361" s="935"/>
    </row>
    <row r="362" spans="1:30" s="786" customFormat="1" ht="40.5" customHeight="1">
      <c r="A362" s="1256">
        <f t="shared" si="25"/>
        <v>186</v>
      </c>
      <c r="B362" s="1279">
        <v>7000015666</v>
      </c>
      <c r="C362" s="1281">
        <v>2590</v>
      </c>
      <c r="D362" s="1281">
        <v>250</v>
      </c>
      <c r="E362" s="1281">
        <v>120</v>
      </c>
      <c r="F362" s="1279" t="s">
        <v>749</v>
      </c>
      <c r="G362" s="1281">
        <v>150000121</v>
      </c>
      <c r="H362" s="1281">
        <v>998736</v>
      </c>
      <c r="I362" s="1257"/>
      <c r="J362" s="1281">
        <v>18</v>
      </c>
      <c r="K362" s="1258"/>
      <c r="L362" s="1279" t="s">
        <v>698</v>
      </c>
      <c r="M362" s="1281" t="s">
        <v>574</v>
      </c>
      <c r="N362" s="1281">
        <v>8</v>
      </c>
      <c r="O362" s="1257"/>
      <c r="P362" s="1328" t="str">
        <f t="shared" si="26"/>
        <v>Included</v>
      </c>
      <c r="Q362" s="1328">
        <f t="shared" si="27"/>
        <v>0</v>
      </c>
      <c r="R362" s="786">
        <f t="shared" si="28"/>
        <v>0</v>
      </c>
      <c r="S362" s="786">
        <f t="shared" si="29"/>
        <v>0</v>
      </c>
      <c r="T362" s="787"/>
      <c r="U362" s="787"/>
      <c r="AD362" s="935"/>
    </row>
    <row r="363" spans="1:30" s="786" customFormat="1" ht="40.5" customHeight="1">
      <c r="A363" s="1256">
        <f t="shared" si="25"/>
        <v>187</v>
      </c>
      <c r="B363" s="1279">
        <v>7000015666</v>
      </c>
      <c r="C363" s="1281">
        <v>2590</v>
      </c>
      <c r="D363" s="1281">
        <v>250</v>
      </c>
      <c r="E363" s="1281">
        <v>130</v>
      </c>
      <c r="F363" s="1279" t="s">
        <v>749</v>
      </c>
      <c r="G363" s="1281">
        <v>150000035</v>
      </c>
      <c r="H363" s="1281">
        <v>998739</v>
      </c>
      <c r="I363" s="1257"/>
      <c r="J363" s="1281">
        <v>18</v>
      </c>
      <c r="K363" s="1258"/>
      <c r="L363" s="1279" t="s">
        <v>702</v>
      </c>
      <c r="M363" s="1281" t="s">
        <v>582</v>
      </c>
      <c r="N363" s="1281">
        <v>100</v>
      </c>
      <c r="O363" s="1257"/>
      <c r="P363" s="1328" t="str">
        <f t="shared" si="26"/>
        <v>Included</v>
      </c>
      <c r="Q363" s="1328">
        <f t="shared" si="27"/>
        <v>0</v>
      </c>
      <c r="R363" s="786">
        <f t="shared" si="28"/>
        <v>0</v>
      </c>
      <c r="S363" s="786">
        <f t="shared" si="29"/>
        <v>0</v>
      </c>
      <c r="T363" s="787"/>
      <c r="U363" s="787"/>
      <c r="AD363" s="935"/>
    </row>
    <row r="364" spans="1:30" s="786" customFormat="1" ht="40.5" customHeight="1">
      <c r="A364" s="1256">
        <f t="shared" si="25"/>
        <v>188</v>
      </c>
      <c r="B364" s="1279">
        <v>7000015666</v>
      </c>
      <c r="C364" s="1281">
        <v>2590</v>
      </c>
      <c r="D364" s="1281">
        <v>250</v>
      </c>
      <c r="E364" s="1281">
        <v>140</v>
      </c>
      <c r="F364" s="1279" t="s">
        <v>749</v>
      </c>
      <c r="G364" s="1281">
        <v>150000139</v>
      </c>
      <c r="H364" s="1281">
        <v>998739</v>
      </c>
      <c r="I364" s="1257"/>
      <c r="J364" s="1281">
        <v>18</v>
      </c>
      <c r="K364" s="1258"/>
      <c r="L364" s="1279" t="s">
        <v>703</v>
      </c>
      <c r="M364" s="1281" t="s">
        <v>582</v>
      </c>
      <c r="N364" s="1281">
        <v>400</v>
      </c>
      <c r="O364" s="1257"/>
      <c r="P364" s="1328" t="str">
        <f t="shared" si="26"/>
        <v>Included</v>
      </c>
      <c r="Q364" s="1328">
        <f t="shared" si="27"/>
        <v>0</v>
      </c>
      <c r="R364" s="786">
        <f t="shared" si="28"/>
        <v>0</v>
      </c>
      <c r="S364" s="786">
        <f t="shared" si="29"/>
        <v>0</v>
      </c>
      <c r="T364" s="787"/>
      <c r="U364" s="787"/>
      <c r="AD364" s="935"/>
    </row>
    <row r="365" spans="1:30" s="786" customFormat="1" ht="40.5" customHeight="1">
      <c r="A365" s="1256">
        <f t="shared" si="25"/>
        <v>189</v>
      </c>
      <c r="B365" s="1279">
        <v>7000015666</v>
      </c>
      <c r="C365" s="1281">
        <v>2590</v>
      </c>
      <c r="D365" s="1281">
        <v>250</v>
      </c>
      <c r="E365" s="1281">
        <v>150</v>
      </c>
      <c r="F365" s="1279" t="s">
        <v>749</v>
      </c>
      <c r="G365" s="1281">
        <v>100007161</v>
      </c>
      <c r="H365" s="1281">
        <v>998739</v>
      </c>
      <c r="I365" s="1257"/>
      <c r="J365" s="1281">
        <v>18</v>
      </c>
      <c r="K365" s="1258"/>
      <c r="L365" s="1279" t="s">
        <v>674</v>
      </c>
      <c r="M365" s="1281" t="s">
        <v>574</v>
      </c>
      <c r="N365" s="1281">
        <v>16</v>
      </c>
      <c r="O365" s="1257"/>
      <c r="P365" s="1328" t="str">
        <f t="shared" si="26"/>
        <v>Included</v>
      </c>
      <c r="Q365" s="1328">
        <f t="shared" si="27"/>
        <v>0</v>
      </c>
      <c r="R365" s="786">
        <f t="shared" si="28"/>
        <v>0</v>
      </c>
      <c r="S365" s="786">
        <f t="shared" si="29"/>
        <v>0</v>
      </c>
      <c r="T365" s="787"/>
      <c r="U365" s="787"/>
      <c r="AD365" s="935"/>
    </row>
    <row r="366" spans="1:30" s="786" customFormat="1" ht="75" customHeight="1">
      <c r="A366" s="1256">
        <f t="shared" si="25"/>
        <v>190</v>
      </c>
      <c r="B366" s="1279">
        <v>7000015666</v>
      </c>
      <c r="C366" s="1281">
        <v>2590</v>
      </c>
      <c r="D366" s="1281">
        <v>250</v>
      </c>
      <c r="E366" s="1281">
        <v>160</v>
      </c>
      <c r="F366" s="1279" t="s">
        <v>749</v>
      </c>
      <c r="G366" s="1281">
        <v>100017943</v>
      </c>
      <c r="H366" s="1281">
        <v>998739</v>
      </c>
      <c r="I366" s="1257"/>
      <c r="J366" s="1281">
        <v>18</v>
      </c>
      <c r="K366" s="1258"/>
      <c r="L366" s="1279" t="s">
        <v>805</v>
      </c>
      <c r="M366" s="1281" t="s">
        <v>582</v>
      </c>
      <c r="N366" s="1281">
        <v>80</v>
      </c>
      <c r="O366" s="1257"/>
      <c r="P366" s="1328" t="str">
        <f t="shared" si="26"/>
        <v>Included</v>
      </c>
      <c r="Q366" s="1328">
        <f t="shared" si="27"/>
        <v>0</v>
      </c>
      <c r="R366" s="786">
        <f t="shared" si="28"/>
        <v>0</v>
      </c>
      <c r="S366" s="786">
        <f t="shared" si="29"/>
        <v>0</v>
      </c>
      <c r="T366" s="787"/>
      <c r="U366" s="787"/>
      <c r="AD366" s="935"/>
    </row>
    <row r="367" spans="1:30" s="786" customFormat="1" ht="40.5" customHeight="1">
      <c r="A367" s="1256">
        <f t="shared" si="25"/>
        <v>191</v>
      </c>
      <c r="B367" s="1279">
        <v>7000015666</v>
      </c>
      <c r="C367" s="1281">
        <v>2590</v>
      </c>
      <c r="D367" s="1281">
        <v>250</v>
      </c>
      <c r="E367" s="1281">
        <v>170</v>
      </c>
      <c r="F367" s="1279" t="s">
        <v>749</v>
      </c>
      <c r="G367" s="1281">
        <v>100003911</v>
      </c>
      <c r="H367" s="1281">
        <v>998736</v>
      </c>
      <c r="I367" s="1257"/>
      <c r="J367" s="1281">
        <v>18</v>
      </c>
      <c r="K367" s="1258"/>
      <c r="L367" s="1279" t="s">
        <v>706</v>
      </c>
      <c r="M367" s="1281" t="s">
        <v>582</v>
      </c>
      <c r="N367" s="1281">
        <v>80</v>
      </c>
      <c r="O367" s="1257"/>
      <c r="P367" s="1328" t="str">
        <f t="shared" si="26"/>
        <v>Included</v>
      </c>
      <c r="Q367" s="1328">
        <f t="shared" si="27"/>
        <v>0</v>
      </c>
      <c r="R367" s="786">
        <f t="shared" si="28"/>
        <v>0</v>
      </c>
      <c r="S367" s="786">
        <f t="shared" si="29"/>
        <v>0</v>
      </c>
      <c r="T367" s="787"/>
      <c r="U367" s="787"/>
      <c r="AD367" s="935"/>
    </row>
    <row r="368" spans="1:30" s="786" customFormat="1" ht="40.5" customHeight="1">
      <c r="A368" s="1256">
        <f t="shared" si="25"/>
        <v>192</v>
      </c>
      <c r="B368" s="1279">
        <v>7000015666</v>
      </c>
      <c r="C368" s="1281">
        <v>2590</v>
      </c>
      <c r="D368" s="1281">
        <v>250</v>
      </c>
      <c r="E368" s="1281">
        <v>180</v>
      </c>
      <c r="F368" s="1279" t="s">
        <v>749</v>
      </c>
      <c r="G368" s="1281">
        <v>150000040</v>
      </c>
      <c r="H368" s="1281">
        <v>998739</v>
      </c>
      <c r="I368" s="1257"/>
      <c r="J368" s="1281">
        <v>18</v>
      </c>
      <c r="K368" s="1258"/>
      <c r="L368" s="1279" t="s">
        <v>707</v>
      </c>
      <c r="M368" s="1281" t="s">
        <v>582</v>
      </c>
      <c r="N368" s="1281">
        <v>100</v>
      </c>
      <c r="O368" s="1257"/>
      <c r="P368" s="1328" t="str">
        <f t="shared" si="26"/>
        <v>Included</v>
      </c>
      <c r="Q368" s="1328">
        <f t="shared" si="27"/>
        <v>0</v>
      </c>
      <c r="R368" s="786">
        <f t="shared" si="28"/>
        <v>0</v>
      </c>
      <c r="S368" s="786">
        <f t="shared" si="29"/>
        <v>0</v>
      </c>
      <c r="T368" s="787"/>
      <c r="U368" s="787"/>
      <c r="AD368" s="935"/>
    </row>
    <row r="369" spans="1:30" s="786" customFormat="1" ht="40.5" customHeight="1">
      <c r="A369" s="1256">
        <f t="shared" si="25"/>
        <v>193</v>
      </c>
      <c r="B369" s="1279">
        <v>7000015666</v>
      </c>
      <c r="C369" s="1281">
        <v>2590</v>
      </c>
      <c r="D369" s="1281">
        <v>250</v>
      </c>
      <c r="E369" s="1281">
        <v>190</v>
      </c>
      <c r="F369" s="1279" t="s">
        <v>749</v>
      </c>
      <c r="G369" s="1281">
        <v>150000041</v>
      </c>
      <c r="H369" s="1281">
        <v>998739</v>
      </c>
      <c r="I369" s="1257"/>
      <c r="J369" s="1281">
        <v>18</v>
      </c>
      <c r="K369" s="1258"/>
      <c r="L369" s="1279" t="s">
        <v>708</v>
      </c>
      <c r="M369" s="1281" t="s">
        <v>582</v>
      </c>
      <c r="N369" s="1281">
        <v>100</v>
      </c>
      <c r="O369" s="1257"/>
      <c r="P369" s="1328" t="str">
        <f t="shared" si="26"/>
        <v>Included</v>
      </c>
      <c r="Q369" s="1328">
        <f t="shared" si="27"/>
        <v>0</v>
      </c>
      <c r="R369" s="786">
        <f t="shared" si="28"/>
        <v>0</v>
      </c>
      <c r="S369" s="786">
        <f t="shared" si="29"/>
        <v>0</v>
      </c>
      <c r="T369" s="787"/>
      <c r="U369" s="787"/>
      <c r="AD369" s="935"/>
    </row>
    <row r="370" spans="1:30" s="786" customFormat="1" ht="40.5" customHeight="1">
      <c r="A370" s="1256">
        <f t="shared" si="25"/>
        <v>194</v>
      </c>
      <c r="B370" s="1279">
        <v>7000015666</v>
      </c>
      <c r="C370" s="1281">
        <v>2590</v>
      </c>
      <c r="D370" s="1281">
        <v>250</v>
      </c>
      <c r="E370" s="1281">
        <v>200</v>
      </c>
      <c r="F370" s="1279" t="s">
        <v>749</v>
      </c>
      <c r="G370" s="1281">
        <v>150000042</v>
      </c>
      <c r="H370" s="1281">
        <v>998739</v>
      </c>
      <c r="I370" s="1257"/>
      <c r="J370" s="1281">
        <v>18</v>
      </c>
      <c r="K370" s="1258"/>
      <c r="L370" s="1279" t="s">
        <v>709</v>
      </c>
      <c r="M370" s="1281" t="s">
        <v>582</v>
      </c>
      <c r="N370" s="1281">
        <v>200</v>
      </c>
      <c r="O370" s="1257"/>
      <c r="P370" s="1328" t="str">
        <f t="shared" si="26"/>
        <v>Included</v>
      </c>
      <c r="Q370" s="1328">
        <f t="shared" si="27"/>
        <v>0</v>
      </c>
      <c r="R370" s="786">
        <f t="shared" si="28"/>
        <v>0</v>
      </c>
      <c r="S370" s="786">
        <f t="shared" si="29"/>
        <v>0</v>
      </c>
      <c r="T370" s="787"/>
      <c r="U370" s="787"/>
      <c r="AD370" s="935"/>
    </row>
    <row r="371" spans="1:30" s="786" customFormat="1" ht="40.5" customHeight="1">
      <c r="A371" s="1256">
        <f t="shared" si="25"/>
        <v>195</v>
      </c>
      <c r="B371" s="1279">
        <v>7000015666</v>
      </c>
      <c r="C371" s="1281">
        <v>2590</v>
      </c>
      <c r="D371" s="1281">
        <v>250</v>
      </c>
      <c r="E371" s="1281">
        <v>210</v>
      </c>
      <c r="F371" s="1279" t="s">
        <v>749</v>
      </c>
      <c r="G371" s="1281">
        <v>100003269</v>
      </c>
      <c r="H371" s="1281">
        <v>998736</v>
      </c>
      <c r="I371" s="1257"/>
      <c r="J371" s="1281">
        <v>18</v>
      </c>
      <c r="K371" s="1258"/>
      <c r="L371" s="1279" t="s">
        <v>713</v>
      </c>
      <c r="M371" s="1281" t="s">
        <v>655</v>
      </c>
      <c r="N371" s="1281">
        <v>2</v>
      </c>
      <c r="O371" s="1257"/>
      <c r="P371" s="1328" t="str">
        <f t="shared" si="26"/>
        <v>Included</v>
      </c>
      <c r="Q371" s="1328">
        <f t="shared" si="27"/>
        <v>0</v>
      </c>
      <c r="R371" s="786">
        <f t="shared" si="28"/>
        <v>0</v>
      </c>
      <c r="S371" s="786">
        <f t="shared" si="29"/>
        <v>0</v>
      </c>
      <c r="T371" s="787"/>
      <c r="U371" s="787"/>
      <c r="AD371" s="935"/>
    </row>
    <row r="372" spans="1:30" s="786" customFormat="1" ht="40.5" customHeight="1">
      <c r="A372" s="1256">
        <f t="shared" si="25"/>
        <v>196</v>
      </c>
      <c r="B372" s="1279">
        <v>7000015666</v>
      </c>
      <c r="C372" s="1281">
        <v>2590</v>
      </c>
      <c r="D372" s="1281">
        <v>250</v>
      </c>
      <c r="E372" s="1281">
        <v>220</v>
      </c>
      <c r="F372" s="1279" t="s">
        <v>749</v>
      </c>
      <c r="G372" s="1281">
        <v>150000019</v>
      </c>
      <c r="H372" s="1281">
        <v>998736</v>
      </c>
      <c r="I372" s="1257"/>
      <c r="J372" s="1281">
        <v>18</v>
      </c>
      <c r="K372" s="1258"/>
      <c r="L372" s="1279" t="s">
        <v>717</v>
      </c>
      <c r="M372" s="1281" t="s">
        <v>574</v>
      </c>
      <c r="N372" s="1281">
        <v>6</v>
      </c>
      <c r="O372" s="1257"/>
      <c r="P372" s="1328" t="str">
        <f t="shared" si="26"/>
        <v>Included</v>
      </c>
      <c r="Q372" s="1328">
        <f t="shared" si="27"/>
        <v>0</v>
      </c>
      <c r="R372" s="786">
        <f t="shared" si="28"/>
        <v>0</v>
      </c>
      <c r="S372" s="786">
        <f t="shared" si="29"/>
        <v>0</v>
      </c>
      <c r="T372" s="787"/>
      <c r="U372" s="787"/>
      <c r="AD372" s="935"/>
    </row>
    <row r="373" spans="1:30" s="786" customFormat="1" ht="40.5" customHeight="1">
      <c r="A373" s="1256">
        <f t="shared" si="25"/>
        <v>197</v>
      </c>
      <c r="B373" s="1279">
        <v>7000015666</v>
      </c>
      <c r="C373" s="1281">
        <v>2590</v>
      </c>
      <c r="D373" s="1281">
        <v>250</v>
      </c>
      <c r="E373" s="1281">
        <v>230</v>
      </c>
      <c r="F373" s="1279" t="s">
        <v>749</v>
      </c>
      <c r="G373" s="1281">
        <v>100003291</v>
      </c>
      <c r="H373" s="1281">
        <v>998731</v>
      </c>
      <c r="I373" s="1257"/>
      <c r="J373" s="1281">
        <v>18</v>
      </c>
      <c r="K373" s="1258"/>
      <c r="L373" s="1279" t="s">
        <v>719</v>
      </c>
      <c r="M373" s="1281" t="s">
        <v>601</v>
      </c>
      <c r="N373" s="1281">
        <v>240</v>
      </c>
      <c r="O373" s="1257"/>
      <c r="P373" s="1328" t="str">
        <f t="shared" si="26"/>
        <v>Included</v>
      </c>
      <c r="Q373" s="1328">
        <f t="shared" si="27"/>
        <v>0</v>
      </c>
      <c r="R373" s="786">
        <f t="shared" si="28"/>
        <v>0</v>
      </c>
      <c r="S373" s="786">
        <f t="shared" si="29"/>
        <v>0</v>
      </c>
      <c r="T373" s="787"/>
      <c r="U373" s="787"/>
      <c r="AD373" s="935"/>
    </row>
    <row r="374" spans="1:30" s="786" customFormat="1" ht="40.5" customHeight="1">
      <c r="A374" s="1256">
        <f t="shared" si="25"/>
        <v>198</v>
      </c>
      <c r="B374" s="1279">
        <v>7000015666</v>
      </c>
      <c r="C374" s="1281">
        <v>2590</v>
      </c>
      <c r="D374" s="1281">
        <v>250</v>
      </c>
      <c r="E374" s="1281">
        <v>240</v>
      </c>
      <c r="F374" s="1279" t="s">
        <v>749</v>
      </c>
      <c r="G374" s="1281">
        <v>100003877</v>
      </c>
      <c r="H374" s="1281">
        <v>998731</v>
      </c>
      <c r="I374" s="1257"/>
      <c r="J374" s="1281">
        <v>18</v>
      </c>
      <c r="K374" s="1258"/>
      <c r="L374" s="1279" t="s">
        <v>720</v>
      </c>
      <c r="M374" s="1281" t="s">
        <v>578</v>
      </c>
      <c r="N374" s="1281">
        <v>0.06</v>
      </c>
      <c r="O374" s="1257"/>
      <c r="P374" s="1328" t="str">
        <f t="shared" si="26"/>
        <v>Included</v>
      </c>
      <c r="Q374" s="1328">
        <f t="shared" si="27"/>
        <v>0</v>
      </c>
      <c r="R374" s="786">
        <f t="shared" si="28"/>
        <v>0</v>
      </c>
      <c r="S374" s="786">
        <f t="shared" si="29"/>
        <v>0</v>
      </c>
      <c r="T374" s="787"/>
      <c r="U374" s="787"/>
      <c r="AD374" s="935"/>
    </row>
    <row r="375" spans="1:30" s="786" customFormat="1" ht="40.5" customHeight="1">
      <c r="A375" s="1256">
        <f t="shared" si="25"/>
        <v>199</v>
      </c>
      <c r="B375" s="1279">
        <v>7000015666</v>
      </c>
      <c r="C375" s="1281">
        <v>2590</v>
      </c>
      <c r="D375" s="1281">
        <v>250</v>
      </c>
      <c r="E375" s="1281">
        <v>250</v>
      </c>
      <c r="F375" s="1279" t="s">
        <v>749</v>
      </c>
      <c r="G375" s="1281">
        <v>100003292</v>
      </c>
      <c r="H375" s="1281">
        <v>998731</v>
      </c>
      <c r="I375" s="1257"/>
      <c r="J375" s="1281">
        <v>18</v>
      </c>
      <c r="K375" s="1258"/>
      <c r="L375" s="1279" t="s">
        <v>721</v>
      </c>
      <c r="M375" s="1281" t="s">
        <v>575</v>
      </c>
      <c r="N375" s="1281">
        <v>6</v>
      </c>
      <c r="O375" s="1257"/>
      <c r="P375" s="1328" t="str">
        <f t="shared" si="26"/>
        <v>Included</v>
      </c>
      <c r="Q375" s="1328">
        <f t="shared" si="27"/>
        <v>0</v>
      </c>
      <c r="R375" s="786">
        <f t="shared" si="28"/>
        <v>0</v>
      </c>
      <c r="S375" s="786">
        <f t="shared" si="29"/>
        <v>0</v>
      </c>
      <c r="T375" s="787"/>
      <c r="U375" s="787"/>
      <c r="AD375" s="935"/>
    </row>
    <row r="376" spans="1:30" s="786" customFormat="1" ht="40.5" customHeight="1">
      <c r="A376" s="1256">
        <f t="shared" si="25"/>
        <v>200</v>
      </c>
      <c r="B376" s="1279">
        <v>7000015666</v>
      </c>
      <c r="C376" s="1281">
        <v>2590</v>
      </c>
      <c r="D376" s="1281">
        <v>250</v>
      </c>
      <c r="E376" s="1281">
        <v>260</v>
      </c>
      <c r="F376" s="1279" t="s">
        <v>749</v>
      </c>
      <c r="G376" s="1281">
        <v>100003250</v>
      </c>
      <c r="H376" s="1281">
        <v>995468</v>
      </c>
      <c r="I376" s="1257"/>
      <c r="J376" s="1281">
        <v>18</v>
      </c>
      <c r="K376" s="1258"/>
      <c r="L376" s="1279" t="s">
        <v>723</v>
      </c>
      <c r="M376" s="1281" t="s">
        <v>582</v>
      </c>
      <c r="N376" s="1281">
        <v>100</v>
      </c>
      <c r="O376" s="1257"/>
      <c r="P376" s="1328" t="str">
        <f t="shared" si="26"/>
        <v>Included</v>
      </c>
      <c r="Q376" s="1328">
        <f t="shared" si="27"/>
        <v>0</v>
      </c>
      <c r="R376" s="786">
        <f t="shared" si="28"/>
        <v>0</v>
      </c>
      <c r="S376" s="786">
        <f t="shared" si="29"/>
        <v>0</v>
      </c>
      <c r="T376" s="787"/>
      <c r="U376" s="787"/>
      <c r="AD376" s="935"/>
    </row>
    <row r="377" spans="1:30" s="786" customFormat="1" ht="40.5" customHeight="1">
      <c r="A377" s="1256">
        <f t="shared" si="25"/>
        <v>201</v>
      </c>
      <c r="B377" s="1279">
        <v>7000015666</v>
      </c>
      <c r="C377" s="1281">
        <v>2590</v>
      </c>
      <c r="D377" s="1281">
        <v>250</v>
      </c>
      <c r="E377" s="1281">
        <v>270</v>
      </c>
      <c r="F377" s="1279" t="s">
        <v>749</v>
      </c>
      <c r="G377" s="1281">
        <v>100017858</v>
      </c>
      <c r="H377" s="1281">
        <v>995451</v>
      </c>
      <c r="I377" s="1257"/>
      <c r="J377" s="1281">
        <v>18</v>
      </c>
      <c r="K377" s="1258"/>
      <c r="L377" s="1279" t="s">
        <v>794</v>
      </c>
      <c r="M377" s="1281" t="s">
        <v>574</v>
      </c>
      <c r="N377" s="1281">
        <v>1</v>
      </c>
      <c r="O377" s="1257"/>
      <c r="P377" s="1328" t="str">
        <f t="shared" si="26"/>
        <v>Included</v>
      </c>
      <c r="Q377" s="1328">
        <f t="shared" si="27"/>
        <v>0</v>
      </c>
      <c r="R377" s="786">
        <f t="shared" si="28"/>
        <v>0</v>
      </c>
      <c r="S377" s="786">
        <f t="shared" si="29"/>
        <v>0</v>
      </c>
      <c r="T377" s="787"/>
      <c r="U377" s="787"/>
      <c r="AD377" s="935"/>
    </row>
    <row r="378" spans="1:30" s="786" customFormat="1" ht="40.5" customHeight="1">
      <c r="A378" s="1256">
        <f t="shared" si="25"/>
        <v>202</v>
      </c>
      <c r="B378" s="1279">
        <v>7000015666</v>
      </c>
      <c r="C378" s="1281">
        <v>2590</v>
      </c>
      <c r="D378" s="1281">
        <v>250</v>
      </c>
      <c r="E378" s="1281">
        <v>280</v>
      </c>
      <c r="F378" s="1279" t="s">
        <v>749</v>
      </c>
      <c r="G378" s="1281">
        <v>100003272</v>
      </c>
      <c r="H378" s="1281">
        <v>995451</v>
      </c>
      <c r="I378" s="1257"/>
      <c r="J378" s="1281">
        <v>18</v>
      </c>
      <c r="K378" s="1258"/>
      <c r="L378" s="1279" t="s">
        <v>785</v>
      </c>
      <c r="M378" s="1281" t="s">
        <v>574</v>
      </c>
      <c r="N378" s="1281">
        <v>1</v>
      </c>
      <c r="O378" s="1257"/>
      <c r="P378" s="1328" t="str">
        <f t="shared" si="26"/>
        <v>Included</v>
      </c>
      <c r="Q378" s="1328">
        <f t="shared" si="27"/>
        <v>0</v>
      </c>
      <c r="R378" s="786">
        <f t="shared" si="28"/>
        <v>0</v>
      </c>
      <c r="S378" s="786">
        <f t="shared" si="29"/>
        <v>0</v>
      </c>
      <c r="T378" s="787"/>
      <c r="U378" s="787"/>
      <c r="AD378" s="935"/>
    </row>
    <row r="379" spans="1:30" s="786" customFormat="1" ht="40.5" customHeight="1">
      <c r="A379" s="1256">
        <f t="shared" si="25"/>
        <v>203</v>
      </c>
      <c r="B379" s="1279">
        <v>7000015666</v>
      </c>
      <c r="C379" s="1281">
        <v>2590</v>
      </c>
      <c r="D379" s="1281">
        <v>250</v>
      </c>
      <c r="E379" s="1281">
        <v>290</v>
      </c>
      <c r="F379" s="1279" t="s">
        <v>749</v>
      </c>
      <c r="G379" s="1281">
        <v>150000004</v>
      </c>
      <c r="H379" s="1281">
        <v>995429</v>
      </c>
      <c r="I379" s="1257"/>
      <c r="J379" s="1281">
        <v>18</v>
      </c>
      <c r="K379" s="1258"/>
      <c r="L379" s="1279" t="s">
        <v>725</v>
      </c>
      <c r="M379" s="1281" t="s">
        <v>574</v>
      </c>
      <c r="N379" s="1281">
        <v>2</v>
      </c>
      <c r="O379" s="1257"/>
      <c r="P379" s="1328" t="str">
        <f t="shared" si="26"/>
        <v>Included</v>
      </c>
      <c r="Q379" s="1328">
        <f t="shared" si="27"/>
        <v>0</v>
      </c>
      <c r="R379" s="786">
        <f t="shared" si="28"/>
        <v>0</v>
      </c>
      <c r="S379" s="786">
        <f t="shared" si="29"/>
        <v>0</v>
      </c>
      <c r="T379" s="787"/>
      <c r="U379" s="787"/>
      <c r="AD379" s="935"/>
    </row>
    <row r="380" spans="1:30" s="786" customFormat="1" ht="40.5" customHeight="1">
      <c r="A380" s="1256">
        <f t="shared" si="25"/>
        <v>204</v>
      </c>
      <c r="B380" s="1279">
        <v>7000015666</v>
      </c>
      <c r="C380" s="1281">
        <v>2590</v>
      </c>
      <c r="D380" s="1281">
        <v>250</v>
      </c>
      <c r="E380" s="1281">
        <v>300</v>
      </c>
      <c r="F380" s="1279" t="s">
        <v>749</v>
      </c>
      <c r="G380" s="1281">
        <v>150000008</v>
      </c>
      <c r="H380" s="1281">
        <v>995451</v>
      </c>
      <c r="I380" s="1257"/>
      <c r="J380" s="1281">
        <v>18</v>
      </c>
      <c r="K380" s="1258"/>
      <c r="L380" s="1279" t="s">
        <v>726</v>
      </c>
      <c r="M380" s="1281" t="s">
        <v>574</v>
      </c>
      <c r="N380" s="1281">
        <v>2</v>
      </c>
      <c r="O380" s="1257"/>
      <c r="P380" s="1328" t="str">
        <f t="shared" si="26"/>
        <v>Included</v>
      </c>
      <c r="Q380" s="1328">
        <f t="shared" si="27"/>
        <v>0</v>
      </c>
      <c r="R380" s="786">
        <f t="shared" si="28"/>
        <v>0</v>
      </c>
      <c r="S380" s="786">
        <f t="shared" si="29"/>
        <v>0</v>
      </c>
      <c r="T380" s="787"/>
      <c r="U380" s="787"/>
      <c r="AD380" s="935"/>
    </row>
    <row r="381" spans="1:30" s="786" customFormat="1" ht="40.5" customHeight="1">
      <c r="A381" s="1256">
        <f t="shared" si="25"/>
        <v>205</v>
      </c>
      <c r="B381" s="1279">
        <v>7000015666</v>
      </c>
      <c r="C381" s="1281">
        <v>2590</v>
      </c>
      <c r="D381" s="1281">
        <v>250</v>
      </c>
      <c r="E381" s="1281">
        <v>310</v>
      </c>
      <c r="F381" s="1279" t="s">
        <v>749</v>
      </c>
      <c r="G381" s="1281">
        <v>150000018</v>
      </c>
      <c r="H381" s="1281">
        <v>995451</v>
      </c>
      <c r="I381" s="1257"/>
      <c r="J381" s="1281">
        <v>18</v>
      </c>
      <c r="K381" s="1258"/>
      <c r="L381" s="1279" t="s">
        <v>727</v>
      </c>
      <c r="M381" s="1281" t="s">
        <v>574</v>
      </c>
      <c r="N381" s="1281">
        <v>6</v>
      </c>
      <c r="O381" s="1257"/>
      <c r="P381" s="1328" t="str">
        <f t="shared" si="26"/>
        <v>Included</v>
      </c>
      <c r="Q381" s="1328">
        <f t="shared" si="27"/>
        <v>0</v>
      </c>
      <c r="R381" s="786">
        <f t="shared" si="28"/>
        <v>0</v>
      </c>
      <c r="S381" s="786">
        <f t="shared" si="29"/>
        <v>0</v>
      </c>
      <c r="T381" s="787"/>
      <c r="U381" s="787"/>
      <c r="AD381" s="935"/>
    </row>
    <row r="382" spans="1:30" s="786" customFormat="1" ht="40.5" customHeight="1">
      <c r="A382" s="1256">
        <f t="shared" si="25"/>
        <v>206</v>
      </c>
      <c r="B382" s="1279">
        <v>7000015666</v>
      </c>
      <c r="C382" s="1281">
        <v>2590</v>
      </c>
      <c r="D382" s="1281">
        <v>250</v>
      </c>
      <c r="E382" s="1281">
        <v>320</v>
      </c>
      <c r="F382" s="1279" t="s">
        <v>749</v>
      </c>
      <c r="G382" s="1281">
        <v>150000011</v>
      </c>
      <c r="H382" s="1281">
        <v>995429</v>
      </c>
      <c r="I382" s="1257"/>
      <c r="J382" s="1281">
        <v>18</v>
      </c>
      <c r="K382" s="1258"/>
      <c r="L382" s="1279" t="s">
        <v>729</v>
      </c>
      <c r="M382" s="1281" t="s">
        <v>574</v>
      </c>
      <c r="N382" s="1281">
        <v>2</v>
      </c>
      <c r="O382" s="1257"/>
      <c r="P382" s="1328" t="str">
        <f t="shared" si="26"/>
        <v>Included</v>
      </c>
      <c r="Q382" s="1328">
        <f t="shared" si="27"/>
        <v>0</v>
      </c>
      <c r="R382" s="786">
        <f t="shared" si="28"/>
        <v>0</v>
      </c>
      <c r="S382" s="786">
        <f t="shared" si="29"/>
        <v>0</v>
      </c>
      <c r="T382" s="787"/>
      <c r="U382" s="787"/>
      <c r="AD382" s="935"/>
    </row>
    <row r="383" spans="1:30" s="786" customFormat="1" ht="40.5" customHeight="1">
      <c r="A383" s="1256">
        <f t="shared" si="25"/>
        <v>207</v>
      </c>
      <c r="B383" s="1279">
        <v>7000015666</v>
      </c>
      <c r="C383" s="1281">
        <v>2590</v>
      </c>
      <c r="D383" s="1281">
        <v>250</v>
      </c>
      <c r="E383" s="1281">
        <v>330</v>
      </c>
      <c r="F383" s="1279" t="s">
        <v>749</v>
      </c>
      <c r="G383" s="1281">
        <v>150000013</v>
      </c>
      <c r="H383" s="1281">
        <v>995429</v>
      </c>
      <c r="I383" s="1257"/>
      <c r="J383" s="1281">
        <v>18</v>
      </c>
      <c r="K383" s="1258"/>
      <c r="L383" s="1279" t="s">
        <v>730</v>
      </c>
      <c r="M383" s="1281" t="s">
        <v>574</v>
      </c>
      <c r="N383" s="1281">
        <v>2</v>
      </c>
      <c r="O383" s="1257"/>
      <c r="P383" s="1328" t="str">
        <f t="shared" si="26"/>
        <v>Included</v>
      </c>
      <c r="Q383" s="1328">
        <f t="shared" si="27"/>
        <v>0</v>
      </c>
      <c r="R383" s="786">
        <f t="shared" si="28"/>
        <v>0</v>
      </c>
      <c r="S383" s="786">
        <f t="shared" si="29"/>
        <v>0</v>
      </c>
      <c r="T383" s="787"/>
      <c r="U383" s="787"/>
      <c r="AD383" s="935"/>
    </row>
    <row r="384" spans="1:30" s="786" customFormat="1" ht="40.5" customHeight="1">
      <c r="A384" s="1256">
        <f t="shared" si="25"/>
        <v>208</v>
      </c>
      <c r="B384" s="1279">
        <v>7000015666</v>
      </c>
      <c r="C384" s="1281">
        <v>2590</v>
      </c>
      <c r="D384" s="1281">
        <v>250</v>
      </c>
      <c r="E384" s="1281">
        <v>340</v>
      </c>
      <c r="F384" s="1279" t="s">
        <v>749</v>
      </c>
      <c r="G384" s="1281">
        <v>150000176</v>
      </c>
      <c r="H384" s="1281">
        <v>995454</v>
      </c>
      <c r="I384" s="1257"/>
      <c r="J384" s="1281">
        <v>18</v>
      </c>
      <c r="K384" s="1258"/>
      <c r="L384" s="1279" t="s">
        <v>736</v>
      </c>
      <c r="M384" s="1281" t="s">
        <v>582</v>
      </c>
      <c r="N384" s="1281">
        <v>30</v>
      </c>
      <c r="O384" s="1257"/>
      <c r="P384" s="1328" t="str">
        <f t="shared" si="26"/>
        <v>Included</v>
      </c>
      <c r="Q384" s="1328">
        <f t="shared" si="27"/>
        <v>0</v>
      </c>
      <c r="R384" s="786">
        <f t="shared" si="28"/>
        <v>0</v>
      </c>
      <c r="S384" s="786">
        <f t="shared" si="29"/>
        <v>0</v>
      </c>
      <c r="T384" s="787"/>
      <c r="U384" s="787"/>
      <c r="AD384" s="935"/>
    </row>
    <row r="385" spans="1:30" s="786" customFormat="1" ht="40.5" customHeight="1">
      <c r="A385" s="1256">
        <f t="shared" si="25"/>
        <v>209</v>
      </c>
      <c r="B385" s="1279">
        <v>7000015666</v>
      </c>
      <c r="C385" s="1281">
        <v>2590</v>
      </c>
      <c r="D385" s="1281">
        <v>250</v>
      </c>
      <c r="E385" s="1281">
        <v>350</v>
      </c>
      <c r="F385" s="1279" t="s">
        <v>749</v>
      </c>
      <c r="G385" s="1281">
        <v>100005665</v>
      </c>
      <c r="H385" s="1281">
        <v>998736</v>
      </c>
      <c r="I385" s="1257"/>
      <c r="J385" s="1281">
        <v>18</v>
      </c>
      <c r="K385" s="1258"/>
      <c r="L385" s="1279" t="s">
        <v>691</v>
      </c>
      <c r="M385" s="1281" t="s">
        <v>575</v>
      </c>
      <c r="N385" s="1281">
        <v>3</v>
      </c>
      <c r="O385" s="1257"/>
      <c r="P385" s="1328" t="str">
        <f t="shared" si="26"/>
        <v>Included</v>
      </c>
      <c r="Q385" s="1328">
        <f t="shared" si="27"/>
        <v>0</v>
      </c>
      <c r="R385" s="786">
        <f t="shared" si="28"/>
        <v>0</v>
      </c>
      <c r="S385" s="786">
        <f t="shared" si="29"/>
        <v>0</v>
      </c>
      <c r="T385" s="787"/>
      <c r="U385" s="787"/>
      <c r="AD385" s="935"/>
    </row>
    <row r="386" spans="1:30" s="786" customFormat="1" ht="40.5" customHeight="1">
      <c r="A386" s="1256">
        <f t="shared" si="25"/>
        <v>210</v>
      </c>
      <c r="B386" s="1279">
        <v>7000015666</v>
      </c>
      <c r="C386" s="1281">
        <v>2590</v>
      </c>
      <c r="D386" s="1281">
        <v>250</v>
      </c>
      <c r="E386" s="1281">
        <v>360</v>
      </c>
      <c r="F386" s="1279" t="s">
        <v>749</v>
      </c>
      <c r="G386" s="1281">
        <v>100006480</v>
      </c>
      <c r="H386" s="1281">
        <v>998736</v>
      </c>
      <c r="I386" s="1257"/>
      <c r="J386" s="1281">
        <v>18</v>
      </c>
      <c r="K386" s="1258"/>
      <c r="L386" s="1279" t="s">
        <v>791</v>
      </c>
      <c r="M386" s="1281" t="s">
        <v>574</v>
      </c>
      <c r="N386" s="1281">
        <v>3</v>
      </c>
      <c r="O386" s="1257"/>
      <c r="P386" s="1328" t="str">
        <f t="shared" si="26"/>
        <v>Included</v>
      </c>
      <c r="Q386" s="1328">
        <f t="shared" si="27"/>
        <v>0</v>
      </c>
      <c r="R386" s="786">
        <f t="shared" si="28"/>
        <v>0</v>
      </c>
      <c r="S386" s="786">
        <f t="shared" si="29"/>
        <v>0</v>
      </c>
      <c r="T386" s="787"/>
      <c r="U386" s="787"/>
      <c r="AD386" s="935"/>
    </row>
    <row r="387" spans="1:30" s="786" customFormat="1" ht="40.5" customHeight="1">
      <c r="A387" s="1256">
        <f t="shared" si="25"/>
        <v>211</v>
      </c>
      <c r="B387" s="1279">
        <v>7000015666</v>
      </c>
      <c r="C387" s="1281">
        <v>2600</v>
      </c>
      <c r="D387" s="1281">
        <v>260</v>
      </c>
      <c r="E387" s="1281">
        <v>10</v>
      </c>
      <c r="F387" s="1279" t="s">
        <v>750</v>
      </c>
      <c r="G387" s="1281">
        <v>100005678</v>
      </c>
      <c r="H387" s="1281">
        <v>998736</v>
      </c>
      <c r="I387" s="1257"/>
      <c r="J387" s="1281">
        <v>18</v>
      </c>
      <c r="K387" s="1258"/>
      <c r="L387" s="1279" t="s">
        <v>699</v>
      </c>
      <c r="M387" s="1281" t="s">
        <v>575</v>
      </c>
      <c r="N387" s="1281">
        <v>3</v>
      </c>
      <c r="O387" s="1257"/>
      <c r="P387" s="1328" t="str">
        <f t="shared" si="26"/>
        <v>Included</v>
      </c>
      <c r="Q387" s="1328">
        <f t="shared" si="27"/>
        <v>0</v>
      </c>
      <c r="R387" s="786">
        <f t="shared" si="28"/>
        <v>0</v>
      </c>
      <c r="S387" s="786">
        <f t="shared" si="29"/>
        <v>0</v>
      </c>
      <c r="T387" s="787"/>
      <c r="U387" s="787"/>
      <c r="AD387" s="935"/>
    </row>
    <row r="388" spans="1:30" s="786" customFormat="1" ht="40.5" customHeight="1">
      <c r="A388" s="1256">
        <f t="shared" si="25"/>
        <v>212</v>
      </c>
      <c r="B388" s="1279">
        <v>7000015666</v>
      </c>
      <c r="C388" s="1281">
        <v>2600</v>
      </c>
      <c r="D388" s="1281">
        <v>260</v>
      </c>
      <c r="E388" s="1281">
        <v>20</v>
      </c>
      <c r="F388" s="1279" t="s">
        <v>750</v>
      </c>
      <c r="G388" s="1281">
        <v>100005679</v>
      </c>
      <c r="H388" s="1281">
        <v>998736</v>
      </c>
      <c r="I388" s="1257"/>
      <c r="J388" s="1281">
        <v>18</v>
      </c>
      <c r="K388" s="1258"/>
      <c r="L388" s="1279" t="s">
        <v>700</v>
      </c>
      <c r="M388" s="1281" t="s">
        <v>575</v>
      </c>
      <c r="N388" s="1281">
        <v>3</v>
      </c>
      <c r="O388" s="1257"/>
      <c r="P388" s="1328" t="str">
        <f t="shared" si="26"/>
        <v>Included</v>
      </c>
      <c r="Q388" s="1328">
        <f t="shared" si="27"/>
        <v>0</v>
      </c>
      <c r="R388" s="786">
        <f t="shared" si="28"/>
        <v>0</v>
      </c>
      <c r="S388" s="786">
        <f t="shared" si="29"/>
        <v>0</v>
      </c>
      <c r="T388" s="787"/>
      <c r="U388" s="787"/>
      <c r="AD388" s="935"/>
    </row>
    <row r="389" spans="1:30" s="786" customFormat="1" ht="40.5" customHeight="1">
      <c r="A389" s="1256">
        <f t="shared" si="25"/>
        <v>213</v>
      </c>
      <c r="B389" s="1279">
        <v>7000015666</v>
      </c>
      <c r="C389" s="1281">
        <v>2600</v>
      </c>
      <c r="D389" s="1281">
        <v>260</v>
      </c>
      <c r="E389" s="1281">
        <v>30</v>
      </c>
      <c r="F389" s="1279" t="s">
        <v>750</v>
      </c>
      <c r="G389" s="1281">
        <v>150000051</v>
      </c>
      <c r="H389" s="1281">
        <v>998739</v>
      </c>
      <c r="I389" s="1257"/>
      <c r="J389" s="1281">
        <v>18</v>
      </c>
      <c r="K389" s="1258"/>
      <c r="L389" s="1279" t="s">
        <v>701</v>
      </c>
      <c r="M389" s="1281" t="s">
        <v>574</v>
      </c>
      <c r="N389" s="1281">
        <v>3</v>
      </c>
      <c r="O389" s="1257"/>
      <c r="P389" s="1328" t="str">
        <f t="shared" si="26"/>
        <v>Included</v>
      </c>
      <c r="Q389" s="1328">
        <f t="shared" si="27"/>
        <v>0</v>
      </c>
      <c r="R389" s="786">
        <f t="shared" si="28"/>
        <v>0</v>
      </c>
      <c r="S389" s="786">
        <f t="shared" si="29"/>
        <v>0</v>
      </c>
      <c r="T389" s="787"/>
      <c r="U389" s="787"/>
      <c r="AD389" s="935"/>
    </row>
    <row r="390" spans="1:30" s="786" customFormat="1" ht="40.5" customHeight="1">
      <c r="A390" s="1256">
        <f t="shared" si="25"/>
        <v>214</v>
      </c>
      <c r="B390" s="1279">
        <v>7000015666</v>
      </c>
      <c r="C390" s="1281">
        <v>2600</v>
      </c>
      <c r="D390" s="1281">
        <v>260</v>
      </c>
      <c r="E390" s="1281">
        <v>40</v>
      </c>
      <c r="F390" s="1279" t="s">
        <v>750</v>
      </c>
      <c r="G390" s="1281">
        <v>100003869</v>
      </c>
      <c r="H390" s="1281">
        <v>998736</v>
      </c>
      <c r="I390" s="1257"/>
      <c r="J390" s="1281">
        <v>18</v>
      </c>
      <c r="K390" s="1258"/>
      <c r="L390" s="1279" t="s">
        <v>696</v>
      </c>
      <c r="M390" s="1281" t="s">
        <v>574</v>
      </c>
      <c r="N390" s="1281">
        <v>2</v>
      </c>
      <c r="O390" s="1257"/>
      <c r="P390" s="1328" t="str">
        <f t="shared" si="26"/>
        <v>Included</v>
      </c>
      <c r="Q390" s="1328">
        <f t="shared" si="27"/>
        <v>0</v>
      </c>
      <c r="R390" s="786">
        <f t="shared" si="28"/>
        <v>0</v>
      </c>
      <c r="S390" s="786">
        <f t="shared" si="29"/>
        <v>0</v>
      </c>
      <c r="T390" s="787"/>
      <c r="U390" s="787"/>
      <c r="AD390" s="935"/>
    </row>
    <row r="391" spans="1:30" s="786" customFormat="1" ht="40.5" customHeight="1">
      <c r="A391" s="1256">
        <f t="shared" si="25"/>
        <v>215</v>
      </c>
      <c r="B391" s="1279">
        <v>7000015666</v>
      </c>
      <c r="C391" s="1281">
        <v>2600</v>
      </c>
      <c r="D391" s="1281">
        <v>260</v>
      </c>
      <c r="E391" s="1281">
        <v>50</v>
      </c>
      <c r="F391" s="1279" t="s">
        <v>750</v>
      </c>
      <c r="G391" s="1281">
        <v>100003870</v>
      </c>
      <c r="H391" s="1281">
        <v>998736</v>
      </c>
      <c r="I391" s="1257"/>
      <c r="J391" s="1281">
        <v>18</v>
      </c>
      <c r="K391" s="1258"/>
      <c r="L391" s="1279" t="s">
        <v>697</v>
      </c>
      <c r="M391" s="1281" t="s">
        <v>574</v>
      </c>
      <c r="N391" s="1281">
        <v>8</v>
      </c>
      <c r="O391" s="1257"/>
      <c r="P391" s="1328" t="str">
        <f t="shared" si="26"/>
        <v>Included</v>
      </c>
      <c r="Q391" s="1328">
        <f t="shared" si="27"/>
        <v>0</v>
      </c>
      <c r="R391" s="786">
        <f t="shared" si="28"/>
        <v>0</v>
      </c>
      <c r="S391" s="786">
        <f t="shared" si="29"/>
        <v>0</v>
      </c>
      <c r="T391" s="787"/>
      <c r="U391" s="787"/>
      <c r="AD391" s="935"/>
    </row>
    <row r="392" spans="1:30" s="786" customFormat="1" ht="40.5" customHeight="1">
      <c r="A392" s="1256">
        <f t="shared" si="25"/>
        <v>216</v>
      </c>
      <c r="B392" s="1279">
        <v>7000015666</v>
      </c>
      <c r="C392" s="1281">
        <v>2600</v>
      </c>
      <c r="D392" s="1281">
        <v>260</v>
      </c>
      <c r="E392" s="1281">
        <v>60</v>
      </c>
      <c r="F392" s="1279" t="s">
        <v>750</v>
      </c>
      <c r="G392" s="1281">
        <v>100003888</v>
      </c>
      <c r="H392" s="1281">
        <v>995428</v>
      </c>
      <c r="I392" s="1257"/>
      <c r="J392" s="1281">
        <v>18</v>
      </c>
      <c r="K392" s="1258"/>
      <c r="L392" s="1279" t="s">
        <v>718</v>
      </c>
      <c r="M392" s="1281" t="s">
        <v>578</v>
      </c>
      <c r="N392" s="1281">
        <v>0.95</v>
      </c>
      <c r="O392" s="1257"/>
      <c r="P392" s="1328" t="str">
        <f t="shared" si="26"/>
        <v>Included</v>
      </c>
      <c r="Q392" s="1328">
        <f t="shared" si="27"/>
        <v>0</v>
      </c>
      <c r="R392" s="786">
        <f t="shared" si="28"/>
        <v>0</v>
      </c>
      <c r="S392" s="786">
        <f t="shared" si="29"/>
        <v>0</v>
      </c>
      <c r="T392" s="787"/>
      <c r="U392" s="787"/>
      <c r="AD392" s="935"/>
    </row>
    <row r="393" spans="1:30" s="786" customFormat="1" ht="40.5" customHeight="1">
      <c r="A393" s="1256">
        <f t="shared" si="25"/>
        <v>217</v>
      </c>
      <c r="B393" s="1279">
        <v>7000015666</v>
      </c>
      <c r="C393" s="1281">
        <v>2600</v>
      </c>
      <c r="D393" s="1281">
        <v>260</v>
      </c>
      <c r="E393" s="1281">
        <v>70</v>
      </c>
      <c r="F393" s="1279" t="s">
        <v>750</v>
      </c>
      <c r="G393" s="1281">
        <v>100003291</v>
      </c>
      <c r="H393" s="1281">
        <v>998731</v>
      </c>
      <c r="I393" s="1257"/>
      <c r="J393" s="1281">
        <v>18</v>
      </c>
      <c r="K393" s="1258"/>
      <c r="L393" s="1279" t="s">
        <v>719</v>
      </c>
      <c r="M393" s="1281" t="s">
        <v>601</v>
      </c>
      <c r="N393" s="1281">
        <v>350</v>
      </c>
      <c r="O393" s="1257"/>
      <c r="P393" s="1328" t="str">
        <f t="shared" si="26"/>
        <v>Included</v>
      </c>
      <c r="Q393" s="1328">
        <f t="shared" si="27"/>
        <v>0</v>
      </c>
      <c r="R393" s="786">
        <f t="shared" si="28"/>
        <v>0</v>
      </c>
      <c r="S393" s="786">
        <f t="shared" si="29"/>
        <v>0</v>
      </c>
      <c r="T393" s="787"/>
      <c r="U393" s="787"/>
      <c r="AD393" s="935"/>
    </row>
    <row r="394" spans="1:30" s="786" customFormat="1" ht="40.5" customHeight="1">
      <c r="A394" s="1256">
        <f t="shared" si="25"/>
        <v>218</v>
      </c>
      <c r="B394" s="1279">
        <v>7000015666</v>
      </c>
      <c r="C394" s="1281">
        <v>2600</v>
      </c>
      <c r="D394" s="1281">
        <v>260</v>
      </c>
      <c r="E394" s="1281">
        <v>80</v>
      </c>
      <c r="F394" s="1279" t="s">
        <v>750</v>
      </c>
      <c r="G394" s="1281">
        <v>100003877</v>
      </c>
      <c r="H394" s="1281">
        <v>998731</v>
      </c>
      <c r="I394" s="1257"/>
      <c r="J394" s="1281">
        <v>18</v>
      </c>
      <c r="K394" s="1258"/>
      <c r="L394" s="1279" t="s">
        <v>720</v>
      </c>
      <c r="M394" s="1281" t="s">
        <v>578</v>
      </c>
      <c r="N394" s="1281">
        <v>0.18</v>
      </c>
      <c r="O394" s="1257"/>
      <c r="P394" s="1328" t="str">
        <f t="shared" si="26"/>
        <v>Included</v>
      </c>
      <c r="Q394" s="1328">
        <f t="shared" si="27"/>
        <v>0</v>
      </c>
      <c r="R394" s="786">
        <f t="shared" si="28"/>
        <v>0</v>
      </c>
      <c r="S394" s="786">
        <f t="shared" si="29"/>
        <v>0</v>
      </c>
      <c r="T394" s="787"/>
      <c r="U394" s="787"/>
      <c r="AD394" s="935"/>
    </row>
    <row r="395" spans="1:30" s="786" customFormat="1" ht="40.5" customHeight="1">
      <c r="A395" s="1256">
        <f t="shared" si="25"/>
        <v>219</v>
      </c>
      <c r="B395" s="1279">
        <v>7000015666</v>
      </c>
      <c r="C395" s="1281">
        <v>2600</v>
      </c>
      <c r="D395" s="1281">
        <v>260</v>
      </c>
      <c r="E395" s="1281">
        <v>90</v>
      </c>
      <c r="F395" s="1279" t="s">
        <v>750</v>
      </c>
      <c r="G395" s="1281">
        <v>100003292</v>
      </c>
      <c r="H395" s="1281">
        <v>998731</v>
      </c>
      <c r="I395" s="1257"/>
      <c r="J395" s="1281">
        <v>18</v>
      </c>
      <c r="K395" s="1258"/>
      <c r="L395" s="1279" t="s">
        <v>721</v>
      </c>
      <c r="M395" s="1281" t="s">
        <v>575</v>
      </c>
      <c r="N395" s="1281">
        <v>2</v>
      </c>
      <c r="O395" s="1257"/>
      <c r="P395" s="1328" t="str">
        <f t="shared" si="26"/>
        <v>Included</v>
      </c>
      <c r="Q395" s="1328">
        <f t="shared" si="27"/>
        <v>0</v>
      </c>
      <c r="R395" s="786">
        <f t="shared" si="28"/>
        <v>0</v>
      </c>
      <c r="S395" s="786">
        <f t="shared" si="29"/>
        <v>0</v>
      </c>
      <c r="T395" s="787"/>
      <c r="U395" s="787"/>
      <c r="AD395" s="935"/>
    </row>
    <row r="396" spans="1:30" s="786" customFormat="1" ht="40.5" customHeight="1">
      <c r="A396" s="1256">
        <f t="shared" ref="A396:A453" si="30">A395+1</f>
        <v>220</v>
      </c>
      <c r="B396" s="1279">
        <v>7000015666</v>
      </c>
      <c r="C396" s="1281">
        <v>2600</v>
      </c>
      <c r="D396" s="1281">
        <v>260</v>
      </c>
      <c r="E396" s="1281">
        <v>100</v>
      </c>
      <c r="F396" s="1279" t="s">
        <v>750</v>
      </c>
      <c r="G396" s="1281">
        <v>100003878</v>
      </c>
      <c r="H396" s="1281">
        <v>998731</v>
      </c>
      <c r="I396" s="1257"/>
      <c r="J396" s="1281">
        <v>18</v>
      </c>
      <c r="K396" s="1258"/>
      <c r="L396" s="1279" t="s">
        <v>722</v>
      </c>
      <c r="M396" s="1281" t="s">
        <v>575</v>
      </c>
      <c r="N396" s="1281">
        <v>4</v>
      </c>
      <c r="O396" s="1257"/>
      <c r="P396" s="1328" t="str">
        <f t="shared" si="26"/>
        <v>Included</v>
      </c>
      <c r="Q396" s="1328">
        <f t="shared" si="27"/>
        <v>0</v>
      </c>
      <c r="R396" s="786">
        <f t="shared" si="28"/>
        <v>0</v>
      </c>
      <c r="S396" s="786">
        <f t="shared" si="29"/>
        <v>0</v>
      </c>
      <c r="T396" s="787"/>
      <c r="U396" s="787"/>
      <c r="AD396" s="935"/>
    </row>
    <row r="397" spans="1:30" s="786" customFormat="1" ht="40.5" customHeight="1">
      <c r="A397" s="1256">
        <f t="shared" si="30"/>
        <v>221</v>
      </c>
      <c r="B397" s="1279">
        <v>7000015666</v>
      </c>
      <c r="C397" s="1281">
        <v>2600</v>
      </c>
      <c r="D397" s="1281">
        <v>260</v>
      </c>
      <c r="E397" s="1281">
        <v>110</v>
      </c>
      <c r="F397" s="1279" t="s">
        <v>750</v>
      </c>
      <c r="G397" s="1281">
        <v>150000121</v>
      </c>
      <c r="H397" s="1281">
        <v>998736</v>
      </c>
      <c r="I397" s="1257"/>
      <c r="J397" s="1281">
        <v>18</v>
      </c>
      <c r="K397" s="1258"/>
      <c r="L397" s="1279" t="s">
        <v>698</v>
      </c>
      <c r="M397" s="1281" t="s">
        <v>574</v>
      </c>
      <c r="N397" s="1281">
        <v>7</v>
      </c>
      <c r="O397" s="1257"/>
      <c r="P397" s="1328" t="str">
        <f t="shared" si="26"/>
        <v>Included</v>
      </c>
      <c r="Q397" s="1328">
        <f t="shared" si="27"/>
        <v>0</v>
      </c>
      <c r="R397" s="786">
        <f t="shared" si="28"/>
        <v>0</v>
      </c>
      <c r="S397" s="786">
        <f t="shared" si="29"/>
        <v>0</v>
      </c>
      <c r="T397" s="787"/>
      <c r="U397" s="787"/>
      <c r="AD397" s="935"/>
    </row>
    <row r="398" spans="1:30" s="786" customFormat="1" ht="40.5" customHeight="1">
      <c r="A398" s="1256" t="s">
        <v>755</v>
      </c>
      <c r="B398" s="1271" t="s">
        <v>756</v>
      </c>
      <c r="C398" s="1271"/>
      <c r="D398" s="1271"/>
      <c r="E398" s="1271"/>
      <c r="F398" s="1271"/>
      <c r="G398" s="1271"/>
      <c r="H398" s="1271"/>
      <c r="I398" s="1271"/>
      <c r="J398" s="1271"/>
      <c r="K398" s="1271"/>
      <c r="L398" s="1271"/>
      <c r="M398" s="1271"/>
      <c r="N398" s="1271"/>
      <c r="O398" s="1271"/>
      <c r="P398" s="1328"/>
      <c r="Q398" s="1328"/>
      <c r="R398" s="786">
        <f t="shared" ref="R398:R461" si="31">IF(P398="Included",0,P398)</f>
        <v>0</v>
      </c>
      <c r="S398" s="786">
        <f t="shared" si="29"/>
        <v>0</v>
      </c>
      <c r="T398" s="787"/>
      <c r="U398" s="787"/>
      <c r="AD398" s="935"/>
    </row>
    <row r="399" spans="1:30" s="786" customFormat="1" ht="40.5" customHeight="1">
      <c r="A399" s="1256">
        <v>1</v>
      </c>
      <c r="B399" s="1279">
        <v>7000015665</v>
      </c>
      <c r="C399" s="1281">
        <v>1870</v>
      </c>
      <c r="D399" s="1281">
        <v>130</v>
      </c>
      <c r="E399" s="1281">
        <v>10</v>
      </c>
      <c r="F399" s="1279" t="s">
        <v>744</v>
      </c>
      <c r="G399" s="1281">
        <v>100003261</v>
      </c>
      <c r="H399" s="1281">
        <v>998349</v>
      </c>
      <c r="I399" s="1257"/>
      <c r="J399" s="1281">
        <v>18</v>
      </c>
      <c r="K399" s="1258"/>
      <c r="L399" s="1279" t="s">
        <v>672</v>
      </c>
      <c r="M399" s="1281" t="s">
        <v>577</v>
      </c>
      <c r="N399" s="1281">
        <v>69.8</v>
      </c>
      <c r="O399" s="1257"/>
      <c r="P399" s="1328" t="str">
        <f t="shared" ref="P399:P461" si="32">IF(O399=0, "Included", IF(ISERROR(N399*O399), O399, N399*O399))</f>
        <v>Included</v>
      </c>
      <c r="Q399" s="1328">
        <f t="shared" ref="Q399:Q461" si="33">S399</f>
        <v>0</v>
      </c>
      <c r="R399" s="786">
        <f t="shared" si="31"/>
        <v>0</v>
      </c>
      <c r="S399" s="786">
        <f t="shared" ref="S399:S462" si="34">IF(K399="",(R399*J399/100),(R399*K399/100))</f>
        <v>0</v>
      </c>
      <c r="T399" s="787"/>
      <c r="U399" s="787"/>
      <c r="AD399" s="935"/>
    </row>
    <row r="400" spans="1:30" s="786" customFormat="1" ht="40.5" customHeight="1">
      <c r="A400" s="1256">
        <v>2</v>
      </c>
      <c r="B400" s="1279">
        <v>7000015665</v>
      </c>
      <c r="C400" s="1281">
        <v>1870</v>
      </c>
      <c r="D400" s="1281">
        <v>130</v>
      </c>
      <c r="E400" s="1281">
        <v>20</v>
      </c>
      <c r="F400" s="1279" t="s">
        <v>744</v>
      </c>
      <c r="G400" s="1281">
        <v>100007162</v>
      </c>
      <c r="H400" s="1281">
        <v>998739</v>
      </c>
      <c r="I400" s="1257"/>
      <c r="J400" s="1281">
        <v>18</v>
      </c>
      <c r="K400" s="1258"/>
      <c r="L400" s="1279" t="s">
        <v>673</v>
      </c>
      <c r="M400" s="1281" t="s">
        <v>574</v>
      </c>
      <c r="N400" s="1281">
        <v>1605</v>
      </c>
      <c r="O400" s="1257"/>
      <c r="P400" s="1328" t="str">
        <f t="shared" si="32"/>
        <v>Included</v>
      </c>
      <c r="Q400" s="1328">
        <f t="shared" si="33"/>
        <v>0</v>
      </c>
      <c r="R400" s="786">
        <f t="shared" si="31"/>
        <v>0</v>
      </c>
      <c r="S400" s="786">
        <f t="shared" si="34"/>
        <v>0</v>
      </c>
      <c r="T400" s="787"/>
      <c r="U400" s="787"/>
      <c r="AD400" s="935"/>
    </row>
    <row r="401" spans="1:30" s="786" customFormat="1" ht="40.5" customHeight="1">
      <c r="A401" s="1256">
        <f t="shared" si="30"/>
        <v>3</v>
      </c>
      <c r="B401" s="1279">
        <v>7000015665</v>
      </c>
      <c r="C401" s="1281">
        <v>1870</v>
      </c>
      <c r="D401" s="1281">
        <v>130</v>
      </c>
      <c r="E401" s="1281">
        <v>30</v>
      </c>
      <c r="F401" s="1279" t="s">
        <v>744</v>
      </c>
      <c r="G401" s="1281">
        <v>100007161</v>
      </c>
      <c r="H401" s="1281">
        <v>998739</v>
      </c>
      <c r="I401" s="1257"/>
      <c r="J401" s="1281">
        <v>18</v>
      </c>
      <c r="K401" s="1258"/>
      <c r="L401" s="1279" t="s">
        <v>674</v>
      </c>
      <c r="M401" s="1281" t="s">
        <v>574</v>
      </c>
      <c r="N401" s="1281">
        <v>209</v>
      </c>
      <c r="O401" s="1257"/>
      <c r="P401" s="1328" t="str">
        <f t="shared" si="32"/>
        <v>Included</v>
      </c>
      <c r="Q401" s="1328">
        <f t="shared" si="33"/>
        <v>0</v>
      </c>
      <c r="R401" s="786">
        <f t="shared" si="31"/>
        <v>0</v>
      </c>
      <c r="S401" s="786">
        <f t="shared" si="34"/>
        <v>0</v>
      </c>
      <c r="T401" s="787"/>
      <c r="U401" s="787"/>
      <c r="AD401" s="935"/>
    </row>
    <row r="402" spans="1:30" s="786" customFormat="1" ht="40.5" customHeight="1">
      <c r="A402" s="1256">
        <f t="shared" si="30"/>
        <v>4</v>
      </c>
      <c r="B402" s="1279">
        <v>7000015665</v>
      </c>
      <c r="C402" s="1281">
        <v>1870</v>
      </c>
      <c r="D402" s="1281">
        <v>130</v>
      </c>
      <c r="E402" s="1281">
        <v>40</v>
      </c>
      <c r="F402" s="1279" t="s">
        <v>744</v>
      </c>
      <c r="G402" s="1281">
        <v>100003303</v>
      </c>
      <c r="H402" s="1281">
        <v>995428</v>
      </c>
      <c r="I402" s="1257"/>
      <c r="J402" s="1281">
        <v>18</v>
      </c>
      <c r="K402" s="1258"/>
      <c r="L402" s="1279" t="s">
        <v>675</v>
      </c>
      <c r="M402" s="1281" t="s">
        <v>575</v>
      </c>
      <c r="N402" s="1281">
        <v>279</v>
      </c>
      <c r="O402" s="1257"/>
      <c r="P402" s="1328" t="str">
        <f t="shared" si="32"/>
        <v>Included</v>
      </c>
      <c r="Q402" s="1328">
        <f t="shared" si="33"/>
        <v>0</v>
      </c>
      <c r="R402" s="786">
        <f t="shared" si="31"/>
        <v>0</v>
      </c>
      <c r="S402" s="786">
        <f t="shared" si="34"/>
        <v>0</v>
      </c>
      <c r="T402" s="787"/>
      <c r="U402" s="787"/>
      <c r="AD402" s="935"/>
    </row>
    <row r="403" spans="1:30" s="786" customFormat="1" ht="40.5" customHeight="1">
      <c r="A403" s="1256">
        <f t="shared" si="30"/>
        <v>5</v>
      </c>
      <c r="B403" s="1279">
        <v>7000015665</v>
      </c>
      <c r="C403" s="1281">
        <v>1870</v>
      </c>
      <c r="D403" s="1281">
        <v>130</v>
      </c>
      <c r="E403" s="1281">
        <v>50</v>
      </c>
      <c r="F403" s="1279" t="s">
        <v>744</v>
      </c>
      <c r="G403" s="1281">
        <v>100003306</v>
      </c>
      <c r="H403" s="1281">
        <v>995468</v>
      </c>
      <c r="I403" s="1257"/>
      <c r="J403" s="1281">
        <v>18</v>
      </c>
      <c r="K403" s="1258"/>
      <c r="L403" s="1279" t="s">
        <v>676</v>
      </c>
      <c r="M403" s="1281" t="s">
        <v>574</v>
      </c>
      <c r="N403" s="1281">
        <v>665</v>
      </c>
      <c r="O403" s="1257"/>
      <c r="P403" s="1328" t="str">
        <f t="shared" si="32"/>
        <v>Included</v>
      </c>
      <c r="Q403" s="1328">
        <f t="shared" si="33"/>
        <v>0</v>
      </c>
      <c r="R403" s="786">
        <f t="shared" si="31"/>
        <v>0</v>
      </c>
      <c r="S403" s="786">
        <f t="shared" si="34"/>
        <v>0</v>
      </c>
      <c r="T403" s="787"/>
      <c r="U403" s="787"/>
      <c r="AD403" s="935"/>
    </row>
    <row r="404" spans="1:30" s="786" customFormat="1" ht="40.5" customHeight="1">
      <c r="A404" s="1256">
        <f t="shared" si="30"/>
        <v>6</v>
      </c>
      <c r="B404" s="1279">
        <v>7000015665</v>
      </c>
      <c r="C404" s="1281">
        <v>1870</v>
      </c>
      <c r="D404" s="1281">
        <v>130</v>
      </c>
      <c r="E404" s="1281">
        <v>60</v>
      </c>
      <c r="F404" s="1279" t="s">
        <v>744</v>
      </c>
      <c r="G404" s="1281">
        <v>100005641</v>
      </c>
      <c r="H404" s="1281">
        <v>995468</v>
      </c>
      <c r="I404" s="1257"/>
      <c r="J404" s="1281">
        <v>18</v>
      </c>
      <c r="K404" s="1258"/>
      <c r="L404" s="1279" t="s">
        <v>776</v>
      </c>
      <c r="M404" s="1281" t="s">
        <v>678</v>
      </c>
      <c r="N404" s="1281">
        <v>69.8</v>
      </c>
      <c r="O404" s="1257"/>
      <c r="P404" s="1328" t="str">
        <f t="shared" si="32"/>
        <v>Included</v>
      </c>
      <c r="Q404" s="1328">
        <f t="shared" si="33"/>
        <v>0</v>
      </c>
      <c r="R404" s="786">
        <f t="shared" si="31"/>
        <v>0</v>
      </c>
      <c r="S404" s="786">
        <f t="shared" si="34"/>
        <v>0</v>
      </c>
      <c r="T404" s="787"/>
      <c r="U404" s="787"/>
      <c r="AD404" s="935"/>
    </row>
    <row r="405" spans="1:30" s="786" customFormat="1" ht="40.5" customHeight="1">
      <c r="A405" s="1256">
        <f t="shared" si="30"/>
        <v>7</v>
      </c>
      <c r="B405" s="1279">
        <v>7000015665</v>
      </c>
      <c r="C405" s="1281">
        <v>1880</v>
      </c>
      <c r="D405" s="1281">
        <v>140</v>
      </c>
      <c r="E405" s="1281">
        <v>10</v>
      </c>
      <c r="F405" s="1279" t="s">
        <v>587</v>
      </c>
      <c r="G405" s="1281">
        <v>100003261</v>
      </c>
      <c r="H405" s="1281">
        <v>998349</v>
      </c>
      <c r="I405" s="1257"/>
      <c r="J405" s="1281">
        <v>18</v>
      </c>
      <c r="K405" s="1258"/>
      <c r="L405" s="1279" t="s">
        <v>672</v>
      </c>
      <c r="M405" s="1281" t="s">
        <v>577</v>
      </c>
      <c r="N405" s="1281">
        <v>15</v>
      </c>
      <c r="O405" s="1257"/>
      <c r="P405" s="1328" t="str">
        <f t="shared" si="32"/>
        <v>Included</v>
      </c>
      <c r="Q405" s="1328">
        <f t="shared" si="33"/>
        <v>0</v>
      </c>
      <c r="R405" s="786">
        <f t="shared" si="31"/>
        <v>0</v>
      </c>
      <c r="S405" s="786">
        <f t="shared" si="34"/>
        <v>0</v>
      </c>
      <c r="T405" s="787"/>
      <c r="U405" s="787"/>
      <c r="AD405" s="935"/>
    </row>
    <row r="406" spans="1:30" s="786" customFormat="1" ht="40.5" customHeight="1">
      <c r="A406" s="1256">
        <f t="shared" si="30"/>
        <v>8</v>
      </c>
      <c r="B406" s="1279">
        <v>7000015665</v>
      </c>
      <c r="C406" s="1281">
        <v>1880</v>
      </c>
      <c r="D406" s="1281">
        <v>140</v>
      </c>
      <c r="E406" s="1281">
        <v>20</v>
      </c>
      <c r="F406" s="1279" t="s">
        <v>587</v>
      </c>
      <c r="G406" s="1281">
        <v>100007162</v>
      </c>
      <c r="H406" s="1281">
        <v>998739</v>
      </c>
      <c r="I406" s="1257"/>
      <c r="J406" s="1281">
        <v>18</v>
      </c>
      <c r="K406" s="1258"/>
      <c r="L406" s="1279" t="s">
        <v>673</v>
      </c>
      <c r="M406" s="1281" t="s">
        <v>574</v>
      </c>
      <c r="N406" s="1281">
        <v>345</v>
      </c>
      <c r="O406" s="1257"/>
      <c r="P406" s="1328" t="str">
        <f t="shared" si="32"/>
        <v>Included</v>
      </c>
      <c r="Q406" s="1328">
        <f t="shared" si="33"/>
        <v>0</v>
      </c>
      <c r="R406" s="786">
        <f t="shared" si="31"/>
        <v>0</v>
      </c>
      <c r="S406" s="786">
        <f t="shared" si="34"/>
        <v>0</v>
      </c>
      <c r="T406" s="787"/>
      <c r="U406" s="787"/>
      <c r="AD406" s="935"/>
    </row>
    <row r="407" spans="1:30" s="786" customFormat="1" ht="40.5" customHeight="1">
      <c r="A407" s="1256">
        <f t="shared" si="30"/>
        <v>9</v>
      </c>
      <c r="B407" s="1279">
        <v>7000015665</v>
      </c>
      <c r="C407" s="1281">
        <v>1880</v>
      </c>
      <c r="D407" s="1281">
        <v>140</v>
      </c>
      <c r="E407" s="1281">
        <v>30</v>
      </c>
      <c r="F407" s="1279" t="s">
        <v>587</v>
      </c>
      <c r="G407" s="1281">
        <v>100007161</v>
      </c>
      <c r="H407" s="1281">
        <v>998739</v>
      </c>
      <c r="I407" s="1257"/>
      <c r="J407" s="1281">
        <v>18</v>
      </c>
      <c r="K407" s="1258"/>
      <c r="L407" s="1279" t="s">
        <v>674</v>
      </c>
      <c r="M407" s="1281" t="s">
        <v>574</v>
      </c>
      <c r="N407" s="1281">
        <v>45</v>
      </c>
      <c r="O407" s="1257"/>
      <c r="P407" s="1328" t="str">
        <f t="shared" si="32"/>
        <v>Included</v>
      </c>
      <c r="Q407" s="1328">
        <f t="shared" si="33"/>
        <v>0</v>
      </c>
      <c r="R407" s="786">
        <f t="shared" si="31"/>
        <v>0</v>
      </c>
      <c r="S407" s="786">
        <f t="shared" si="34"/>
        <v>0</v>
      </c>
      <c r="T407" s="787"/>
      <c r="U407" s="787"/>
      <c r="AD407" s="935"/>
    </row>
    <row r="408" spans="1:30" s="786" customFormat="1" ht="40.5" customHeight="1">
      <c r="A408" s="1256">
        <f t="shared" si="30"/>
        <v>10</v>
      </c>
      <c r="B408" s="1279">
        <v>7000015665</v>
      </c>
      <c r="C408" s="1281">
        <v>1880</v>
      </c>
      <c r="D408" s="1281">
        <v>140</v>
      </c>
      <c r="E408" s="1281">
        <v>40</v>
      </c>
      <c r="F408" s="1279" t="s">
        <v>587</v>
      </c>
      <c r="G408" s="1281">
        <v>100003303</v>
      </c>
      <c r="H408" s="1281">
        <v>995428</v>
      </c>
      <c r="I408" s="1257"/>
      <c r="J408" s="1281">
        <v>18</v>
      </c>
      <c r="K408" s="1258"/>
      <c r="L408" s="1279" t="s">
        <v>675</v>
      </c>
      <c r="M408" s="1281" t="s">
        <v>575</v>
      </c>
      <c r="N408" s="1281">
        <v>60</v>
      </c>
      <c r="O408" s="1257"/>
      <c r="P408" s="1328" t="str">
        <f t="shared" si="32"/>
        <v>Included</v>
      </c>
      <c r="Q408" s="1328">
        <f t="shared" si="33"/>
        <v>0</v>
      </c>
      <c r="R408" s="786">
        <f t="shared" si="31"/>
        <v>0</v>
      </c>
      <c r="S408" s="786">
        <f t="shared" si="34"/>
        <v>0</v>
      </c>
      <c r="T408" s="787"/>
      <c r="U408" s="787"/>
      <c r="AD408" s="935"/>
    </row>
    <row r="409" spans="1:30" s="786" customFormat="1" ht="40.5" customHeight="1">
      <c r="A409" s="1256">
        <f t="shared" si="30"/>
        <v>11</v>
      </c>
      <c r="B409" s="1279">
        <v>7000015665</v>
      </c>
      <c r="C409" s="1281">
        <v>1880</v>
      </c>
      <c r="D409" s="1281">
        <v>140</v>
      </c>
      <c r="E409" s="1281">
        <v>50</v>
      </c>
      <c r="F409" s="1279" t="s">
        <v>587</v>
      </c>
      <c r="G409" s="1281">
        <v>100003306</v>
      </c>
      <c r="H409" s="1281">
        <v>995468</v>
      </c>
      <c r="I409" s="1257"/>
      <c r="J409" s="1281">
        <v>18</v>
      </c>
      <c r="K409" s="1258"/>
      <c r="L409" s="1279" t="s">
        <v>676</v>
      </c>
      <c r="M409" s="1281" t="s">
        <v>574</v>
      </c>
      <c r="N409" s="1281">
        <v>143</v>
      </c>
      <c r="O409" s="1257"/>
      <c r="P409" s="1328" t="str">
        <f t="shared" si="32"/>
        <v>Included</v>
      </c>
      <c r="Q409" s="1328">
        <f t="shared" si="33"/>
        <v>0</v>
      </c>
      <c r="R409" s="786">
        <f t="shared" si="31"/>
        <v>0</v>
      </c>
      <c r="S409" s="786">
        <f t="shared" si="34"/>
        <v>0</v>
      </c>
      <c r="T409" s="787"/>
      <c r="U409" s="787"/>
      <c r="AD409" s="935"/>
    </row>
    <row r="410" spans="1:30" s="786" customFormat="1" ht="40.5" customHeight="1">
      <c r="A410" s="1256">
        <f t="shared" si="30"/>
        <v>12</v>
      </c>
      <c r="B410" s="1279">
        <v>7000015665</v>
      </c>
      <c r="C410" s="1281">
        <v>1880</v>
      </c>
      <c r="D410" s="1281">
        <v>140</v>
      </c>
      <c r="E410" s="1281">
        <v>60</v>
      </c>
      <c r="F410" s="1279" t="s">
        <v>587</v>
      </c>
      <c r="G410" s="1281">
        <v>100005642</v>
      </c>
      <c r="H410" s="1281">
        <v>995468</v>
      </c>
      <c r="I410" s="1257"/>
      <c r="J410" s="1281">
        <v>18</v>
      </c>
      <c r="K410" s="1258"/>
      <c r="L410" s="1279" t="s">
        <v>677</v>
      </c>
      <c r="M410" s="1281" t="s">
        <v>678</v>
      </c>
      <c r="N410" s="1281">
        <v>15</v>
      </c>
      <c r="O410" s="1257"/>
      <c r="P410" s="1328" t="str">
        <f t="shared" si="32"/>
        <v>Included</v>
      </c>
      <c r="Q410" s="1328">
        <f t="shared" si="33"/>
        <v>0</v>
      </c>
      <c r="R410" s="786">
        <f t="shared" si="31"/>
        <v>0</v>
      </c>
      <c r="S410" s="786">
        <f t="shared" si="34"/>
        <v>0</v>
      </c>
      <c r="T410" s="787"/>
      <c r="U410" s="787"/>
      <c r="AD410" s="935"/>
    </row>
    <row r="411" spans="1:30" s="786" customFormat="1" ht="40.5" customHeight="1">
      <c r="A411" s="1256">
        <f t="shared" si="30"/>
        <v>13</v>
      </c>
      <c r="B411" s="1279">
        <v>7000015665</v>
      </c>
      <c r="C411" s="1281">
        <v>1890</v>
      </c>
      <c r="D411" s="1281">
        <v>150</v>
      </c>
      <c r="E411" s="1281">
        <v>10</v>
      </c>
      <c r="F411" s="1279" t="s">
        <v>752</v>
      </c>
      <c r="G411" s="1281">
        <v>100003261</v>
      </c>
      <c r="H411" s="1281">
        <v>998349</v>
      </c>
      <c r="I411" s="1257"/>
      <c r="J411" s="1281">
        <v>18</v>
      </c>
      <c r="K411" s="1258"/>
      <c r="L411" s="1279" t="s">
        <v>672</v>
      </c>
      <c r="M411" s="1281" t="s">
        <v>577</v>
      </c>
      <c r="N411" s="1281">
        <v>12</v>
      </c>
      <c r="O411" s="1257"/>
      <c r="P411" s="1328" t="str">
        <f t="shared" si="32"/>
        <v>Included</v>
      </c>
      <c r="Q411" s="1328">
        <f t="shared" si="33"/>
        <v>0</v>
      </c>
      <c r="R411" s="786">
        <f t="shared" si="31"/>
        <v>0</v>
      </c>
      <c r="S411" s="786">
        <f t="shared" si="34"/>
        <v>0</v>
      </c>
      <c r="T411" s="787"/>
      <c r="U411" s="787"/>
      <c r="AD411" s="935"/>
    </row>
    <row r="412" spans="1:30" s="786" customFormat="1" ht="40.5" customHeight="1">
      <c r="A412" s="1256">
        <f t="shared" si="30"/>
        <v>14</v>
      </c>
      <c r="B412" s="1279">
        <v>7000015665</v>
      </c>
      <c r="C412" s="1281">
        <v>1890</v>
      </c>
      <c r="D412" s="1281">
        <v>150</v>
      </c>
      <c r="E412" s="1281">
        <v>20</v>
      </c>
      <c r="F412" s="1279" t="s">
        <v>752</v>
      </c>
      <c r="G412" s="1281">
        <v>100007162</v>
      </c>
      <c r="H412" s="1281">
        <v>998739</v>
      </c>
      <c r="I412" s="1257"/>
      <c r="J412" s="1281">
        <v>18</v>
      </c>
      <c r="K412" s="1258"/>
      <c r="L412" s="1279" t="s">
        <v>673</v>
      </c>
      <c r="M412" s="1281" t="s">
        <v>574</v>
      </c>
      <c r="N412" s="1281">
        <v>270</v>
      </c>
      <c r="O412" s="1257"/>
      <c r="P412" s="1328" t="str">
        <f t="shared" si="32"/>
        <v>Included</v>
      </c>
      <c r="Q412" s="1328">
        <f t="shared" si="33"/>
        <v>0</v>
      </c>
      <c r="R412" s="786">
        <f t="shared" si="31"/>
        <v>0</v>
      </c>
      <c r="S412" s="786">
        <f t="shared" si="34"/>
        <v>0</v>
      </c>
      <c r="T412" s="787"/>
      <c r="U412" s="787"/>
      <c r="AD412" s="935"/>
    </row>
    <row r="413" spans="1:30" s="786" customFormat="1" ht="40.5" customHeight="1">
      <c r="A413" s="1256">
        <f t="shared" si="30"/>
        <v>15</v>
      </c>
      <c r="B413" s="1279">
        <v>7000015665</v>
      </c>
      <c r="C413" s="1281">
        <v>1890</v>
      </c>
      <c r="D413" s="1281">
        <v>150</v>
      </c>
      <c r="E413" s="1281">
        <v>30</v>
      </c>
      <c r="F413" s="1279" t="s">
        <v>752</v>
      </c>
      <c r="G413" s="1281">
        <v>100007161</v>
      </c>
      <c r="H413" s="1281">
        <v>998739</v>
      </c>
      <c r="I413" s="1257"/>
      <c r="J413" s="1281">
        <v>18</v>
      </c>
      <c r="K413" s="1258"/>
      <c r="L413" s="1279" t="s">
        <v>674</v>
      </c>
      <c r="M413" s="1281" t="s">
        <v>574</v>
      </c>
      <c r="N413" s="1281">
        <v>30</v>
      </c>
      <c r="O413" s="1257"/>
      <c r="P413" s="1328" t="str">
        <f t="shared" si="32"/>
        <v>Included</v>
      </c>
      <c r="Q413" s="1328">
        <f t="shared" si="33"/>
        <v>0</v>
      </c>
      <c r="R413" s="786">
        <f t="shared" si="31"/>
        <v>0</v>
      </c>
      <c r="S413" s="786">
        <f t="shared" si="34"/>
        <v>0</v>
      </c>
      <c r="T413" s="787"/>
      <c r="U413" s="787"/>
      <c r="AD413" s="935"/>
    </row>
    <row r="414" spans="1:30" s="786" customFormat="1" ht="40.5" customHeight="1">
      <c r="A414" s="1256">
        <f t="shared" si="30"/>
        <v>16</v>
      </c>
      <c r="B414" s="1279">
        <v>7000015665</v>
      </c>
      <c r="C414" s="1281">
        <v>1890</v>
      </c>
      <c r="D414" s="1281">
        <v>150</v>
      </c>
      <c r="E414" s="1281">
        <v>40</v>
      </c>
      <c r="F414" s="1279" t="s">
        <v>752</v>
      </c>
      <c r="G414" s="1281">
        <v>100005687</v>
      </c>
      <c r="H414" s="1281">
        <v>998736</v>
      </c>
      <c r="I414" s="1257"/>
      <c r="J414" s="1281">
        <v>18</v>
      </c>
      <c r="K414" s="1258"/>
      <c r="L414" s="1279" t="s">
        <v>777</v>
      </c>
      <c r="M414" s="1281" t="s">
        <v>678</v>
      </c>
      <c r="N414" s="1281">
        <v>12</v>
      </c>
      <c r="O414" s="1257"/>
      <c r="P414" s="1328" t="str">
        <f t="shared" si="32"/>
        <v>Included</v>
      </c>
      <c r="Q414" s="1328">
        <f t="shared" si="33"/>
        <v>0</v>
      </c>
      <c r="R414" s="786">
        <f t="shared" si="31"/>
        <v>0</v>
      </c>
      <c r="S414" s="786">
        <f t="shared" si="34"/>
        <v>0</v>
      </c>
      <c r="T414" s="787"/>
      <c r="U414" s="787"/>
      <c r="AD414" s="935"/>
    </row>
    <row r="415" spans="1:30" s="786" customFormat="1" ht="40.5" customHeight="1">
      <c r="A415" s="1256">
        <f t="shared" si="30"/>
        <v>17</v>
      </c>
      <c r="B415" s="1279">
        <v>7000015665</v>
      </c>
      <c r="C415" s="1281">
        <v>1890</v>
      </c>
      <c r="D415" s="1281">
        <v>150</v>
      </c>
      <c r="E415" s="1281">
        <v>50</v>
      </c>
      <c r="F415" s="1279" t="s">
        <v>752</v>
      </c>
      <c r="G415" s="1281">
        <v>100003303</v>
      </c>
      <c r="H415" s="1281">
        <v>995428</v>
      </c>
      <c r="I415" s="1257"/>
      <c r="J415" s="1281">
        <v>18</v>
      </c>
      <c r="K415" s="1258"/>
      <c r="L415" s="1279" t="s">
        <v>675</v>
      </c>
      <c r="M415" s="1281" t="s">
        <v>575</v>
      </c>
      <c r="N415" s="1281">
        <v>48</v>
      </c>
      <c r="O415" s="1257"/>
      <c r="P415" s="1328" t="str">
        <f t="shared" si="32"/>
        <v>Included</v>
      </c>
      <c r="Q415" s="1328">
        <f t="shared" si="33"/>
        <v>0</v>
      </c>
      <c r="R415" s="786">
        <f t="shared" si="31"/>
        <v>0</v>
      </c>
      <c r="S415" s="786">
        <f t="shared" si="34"/>
        <v>0</v>
      </c>
      <c r="T415" s="787"/>
      <c r="U415" s="787"/>
      <c r="AD415" s="935"/>
    </row>
    <row r="416" spans="1:30" s="786" customFormat="1" ht="40.5" customHeight="1">
      <c r="A416" s="1256">
        <f t="shared" si="30"/>
        <v>18</v>
      </c>
      <c r="B416" s="1279">
        <v>7000015665</v>
      </c>
      <c r="C416" s="1281">
        <v>1890</v>
      </c>
      <c r="D416" s="1281">
        <v>150</v>
      </c>
      <c r="E416" s="1281">
        <v>60</v>
      </c>
      <c r="F416" s="1279" t="s">
        <v>752</v>
      </c>
      <c r="G416" s="1281">
        <v>100003306</v>
      </c>
      <c r="H416" s="1281">
        <v>995468</v>
      </c>
      <c r="I416" s="1257"/>
      <c r="J416" s="1281">
        <v>18</v>
      </c>
      <c r="K416" s="1258"/>
      <c r="L416" s="1279" t="s">
        <v>676</v>
      </c>
      <c r="M416" s="1281" t="s">
        <v>574</v>
      </c>
      <c r="N416" s="1281">
        <v>110</v>
      </c>
      <c r="O416" s="1257"/>
      <c r="P416" s="1328" t="str">
        <f t="shared" si="32"/>
        <v>Included</v>
      </c>
      <c r="Q416" s="1328">
        <f t="shared" si="33"/>
        <v>0</v>
      </c>
      <c r="R416" s="786">
        <f t="shared" si="31"/>
        <v>0</v>
      </c>
      <c r="S416" s="786">
        <f t="shared" si="34"/>
        <v>0</v>
      </c>
      <c r="T416" s="787"/>
      <c r="U416" s="787"/>
      <c r="AD416" s="935"/>
    </row>
    <row r="417" spans="1:30" s="786" customFormat="1" ht="40.5" customHeight="1">
      <c r="A417" s="1256">
        <f t="shared" si="30"/>
        <v>19</v>
      </c>
      <c r="B417" s="1279">
        <v>7000015665</v>
      </c>
      <c r="C417" s="1281">
        <v>1900</v>
      </c>
      <c r="D417" s="1281">
        <v>160</v>
      </c>
      <c r="E417" s="1281">
        <v>10</v>
      </c>
      <c r="F417" s="1279" t="s">
        <v>588</v>
      </c>
      <c r="G417" s="1281">
        <v>100003258</v>
      </c>
      <c r="H417" s="1281">
        <v>998349</v>
      </c>
      <c r="I417" s="1257"/>
      <c r="J417" s="1281">
        <v>18</v>
      </c>
      <c r="K417" s="1258"/>
      <c r="L417" s="1279" t="s">
        <v>679</v>
      </c>
      <c r="M417" s="1281" t="s">
        <v>577</v>
      </c>
      <c r="N417" s="1281">
        <v>30</v>
      </c>
      <c r="O417" s="1257"/>
      <c r="P417" s="1328" t="str">
        <f t="shared" si="32"/>
        <v>Included</v>
      </c>
      <c r="Q417" s="1328">
        <f t="shared" si="33"/>
        <v>0</v>
      </c>
      <c r="R417" s="786">
        <f t="shared" si="31"/>
        <v>0</v>
      </c>
      <c r="S417" s="786">
        <f t="shared" si="34"/>
        <v>0</v>
      </c>
      <c r="T417" s="787"/>
      <c r="U417" s="787"/>
      <c r="AD417" s="935"/>
    </row>
    <row r="418" spans="1:30" s="786" customFormat="1" ht="40.5" customHeight="1">
      <c r="A418" s="1256">
        <f t="shared" si="30"/>
        <v>20</v>
      </c>
      <c r="B418" s="1279">
        <v>7000015665</v>
      </c>
      <c r="C418" s="1281">
        <v>1900</v>
      </c>
      <c r="D418" s="1281">
        <v>160</v>
      </c>
      <c r="E418" s="1281">
        <v>20</v>
      </c>
      <c r="F418" s="1279" t="s">
        <v>588</v>
      </c>
      <c r="G418" s="1281">
        <v>100003426</v>
      </c>
      <c r="H418" s="1281">
        <v>998731</v>
      </c>
      <c r="I418" s="1257"/>
      <c r="J418" s="1281">
        <v>18</v>
      </c>
      <c r="K418" s="1258"/>
      <c r="L418" s="1279" t="s">
        <v>704</v>
      </c>
      <c r="M418" s="1281" t="s">
        <v>574</v>
      </c>
      <c r="N418" s="1281">
        <v>630</v>
      </c>
      <c r="O418" s="1257"/>
      <c r="P418" s="1328" t="str">
        <f t="shared" si="32"/>
        <v>Included</v>
      </c>
      <c r="Q418" s="1328">
        <f t="shared" si="33"/>
        <v>0</v>
      </c>
      <c r="R418" s="786">
        <f t="shared" si="31"/>
        <v>0</v>
      </c>
      <c r="S418" s="786">
        <f t="shared" si="34"/>
        <v>0</v>
      </c>
      <c r="T418" s="787"/>
      <c r="U418" s="787"/>
      <c r="AD418" s="935"/>
    </row>
    <row r="419" spans="1:30" s="786" customFormat="1" ht="40.5" customHeight="1">
      <c r="A419" s="1256">
        <f t="shared" si="30"/>
        <v>21</v>
      </c>
      <c r="B419" s="1279">
        <v>7000015665</v>
      </c>
      <c r="C419" s="1281">
        <v>1900</v>
      </c>
      <c r="D419" s="1281">
        <v>160</v>
      </c>
      <c r="E419" s="1281">
        <v>30</v>
      </c>
      <c r="F419" s="1279" t="s">
        <v>588</v>
      </c>
      <c r="G419" s="1281">
        <v>100005643</v>
      </c>
      <c r="H419" s="1281">
        <v>995468</v>
      </c>
      <c r="I419" s="1257"/>
      <c r="J419" s="1281">
        <v>18</v>
      </c>
      <c r="K419" s="1258"/>
      <c r="L419" s="1279" t="s">
        <v>778</v>
      </c>
      <c r="M419" s="1281" t="s">
        <v>678</v>
      </c>
      <c r="N419" s="1281">
        <v>21</v>
      </c>
      <c r="O419" s="1257"/>
      <c r="P419" s="1328" t="str">
        <f t="shared" si="32"/>
        <v>Included</v>
      </c>
      <c r="Q419" s="1328">
        <f t="shared" si="33"/>
        <v>0</v>
      </c>
      <c r="R419" s="786">
        <f t="shared" si="31"/>
        <v>0</v>
      </c>
      <c r="S419" s="786">
        <f t="shared" si="34"/>
        <v>0</v>
      </c>
      <c r="T419" s="787"/>
      <c r="U419" s="787"/>
      <c r="AD419" s="935"/>
    </row>
    <row r="420" spans="1:30" s="786" customFormat="1" ht="40.5" customHeight="1">
      <c r="A420" s="1256">
        <f t="shared" si="30"/>
        <v>22</v>
      </c>
      <c r="B420" s="1279">
        <v>7000015665</v>
      </c>
      <c r="C420" s="1281">
        <v>1900</v>
      </c>
      <c r="D420" s="1281">
        <v>160</v>
      </c>
      <c r="E420" s="1281">
        <v>40</v>
      </c>
      <c r="F420" s="1279" t="s">
        <v>588</v>
      </c>
      <c r="G420" s="1281">
        <v>100005644</v>
      </c>
      <c r="H420" s="1281">
        <v>995468</v>
      </c>
      <c r="I420" s="1257"/>
      <c r="J420" s="1281">
        <v>18</v>
      </c>
      <c r="K420" s="1258"/>
      <c r="L420" s="1279" t="s">
        <v>779</v>
      </c>
      <c r="M420" s="1281" t="s">
        <v>678</v>
      </c>
      <c r="N420" s="1281">
        <v>9</v>
      </c>
      <c r="O420" s="1257"/>
      <c r="P420" s="1328" t="str">
        <f t="shared" si="32"/>
        <v>Included</v>
      </c>
      <c r="Q420" s="1328">
        <f t="shared" si="33"/>
        <v>0</v>
      </c>
      <c r="R420" s="786">
        <f t="shared" si="31"/>
        <v>0</v>
      </c>
      <c r="S420" s="786">
        <f t="shared" si="34"/>
        <v>0</v>
      </c>
      <c r="T420" s="787"/>
      <c r="U420" s="787"/>
      <c r="AD420" s="935"/>
    </row>
    <row r="421" spans="1:30" s="786" customFormat="1" ht="40.5" customHeight="1">
      <c r="A421" s="1256">
        <f t="shared" si="30"/>
        <v>23</v>
      </c>
      <c r="B421" s="1279">
        <v>7000015665</v>
      </c>
      <c r="C421" s="1281">
        <v>1900</v>
      </c>
      <c r="D421" s="1281">
        <v>160</v>
      </c>
      <c r="E421" s="1281">
        <v>50</v>
      </c>
      <c r="F421" s="1279" t="s">
        <v>588</v>
      </c>
      <c r="G421" s="1281">
        <v>100003299</v>
      </c>
      <c r="H421" s="1281">
        <v>995428</v>
      </c>
      <c r="I421" s="1257"/>
      <c r="J421" s="1281">
        <v>18</v>
      </c>
      <c r="K421" s="1258"/>
      <c r="L421" s="1279" t="s">
        <v>680</v>
      </c>
      <c r="M421" s="1281" t="s">
        <v>575</v>
      </c>
      <c r="N421" s="1281">
        <v>300</v>
      </c>
      <c r="O421" s="1257"/>
      <c r="P421" s="1328" t="str">
        <f t="shared" si="32"/>
        <v>Included</v>
      </c>
      <c r="Q421" s="1328">
        <f t="shared" si="33"/>
        <v>0</v>
      </c>
      <c r="R421" s="786">
        <f t="shared" si="31"/>
        <v>0</v>
      </c>
      <c r="S421" s="786">
        <f t="shared" si="34"/>
        <v>0</v>
      </c>
      <c r="T421" s="787"/>
      <c r="U421" s="787"/>
      <c r="AD421" s="935"/>
    </row>
    <row r="422" spans="1:30" s="786" customFormat="1" ht="40.5" customHeight="1">
      <c r="A422" s="1256">
        <f t="shared" si="30"/>
        <v>24</v>
      </c>
      <c r="B422" s="1279">
        <v>7000015665</v>
      </c>
      <c r="C422" s="1281">
        <v>1900</v>
      </c>
      <c r="D422" s="1281">
        <v>160</v>
      </c>
      <c r="E422" s="1281">
        <v>60</v>
      </c>
      <c r="F422" s="1279" t="s">
        <v>588</v>
      </c>
      <c r="G422" s="1281">
        <v>100003306</v>
      </c>
      <c r="H422" s="1281">
        <v>995468</v>
      </c>
      <c r="I422" s="1257"/>
      <c r="J422" s="1281">
        <v>18</v>
      </c>
      <c r="K422" s="1258"/>
      <c r="L422" s="1279" t="s">
        <v>676</v>
      </c>
      <c r="M422" s="1281" t="s">
        <v>574</v>
      </c>
      <c r="N422" s="1281">
        <v>630</v>
      </c>
      <c r="O422" s="1257"/>
      <c r="P422" s="1328" t="str">
        <f t="shared" si="32"/>
        <v>Included</v>
      </c>
      <c r="Q422" s="1328">
        <f t="shared" si="33"/>
        <v>0</v>
      </c>
      <c r="R422" s="786">
        <f t="shared" si="31"/>
        <v>0</v>
      </c>
      <c r="S422" s="786">
        <f t="shared" si="34"/>
        <v>0</v>
      </c>
      <c r="T422" s="787"/>
      <c r="U422" s="787"/>
      <c r="AD422" s="935"/>
    </row>
    <row r="423" spans="1:30" s="786" customFormat="1" ht="40.5" customHeight="1">
      <c r="A423" s="1256">
        <f t="shared" si="30"/>
        <v>25</v>
      </c>
      <c r="B423" s="1279">
        <v>7000015665</v>
      </c>
      <c r="C423" s="1281">
        <v>1910</v>
      </c>
      <c r="D423" s="1281">
        <v>170</v>
      </c>
      <c r="E423" s="1281">
        <v>10</v>
      </c>
      <c r="F423" s="1279" t="s">
        <v>589</v>
      </c>
      <c r="G423" s="1281">
        <v>100003426</v>
      </c>
      <c r="H423" s="1281">
        <v>998731</v>
      </c>
      <c r="I423" s="1257"/>
      <c r="J423" s="1281">
        <v>18</v>
      </c>
      <c r="K423" s="1258"/>
      <c r="L423" s="1279" t="s">
        <v>704</v>
      </c>
      <c r="M423" s="1281" t="s">
        <v>574</v>
      </c>
      <c r="N423" s="1281">
        <v>142</v>
      </c>
      <c r="O423" s="1257"/>
      <c r="P423" s="1328" t="str">
        <f t="shared" si="32"/>
        <v>Included</v>
      </c>
      <c r="Q423" s="1328">
        <f t="shared" si="33"/>
        <v>0</v>
      </c>
      <c r="R423" s="786">
        <f t="shared" si="31"/>
        <v>0</v>
      </c>
      <c r="S423" s="786">
        <f t="shared" si="34"/>
        <v>0</v>
      </c>
      <c r="T423" s="787"/>
      <c r="U423" s="787"/>
      <c r="AD423" s="935"/>
    </row>
    <row r="424" spans="1:30" s="786" customFormat="1" ht="40.5" customHeight="1">
      <c r="A424" s="1256">
        <f t="shared" si="30"/>
        <v>26</v>
      </c>
      <c r="B424" s="1279">
        <v>7000015665</v>
      </c>
      <c r="C424" s="1281">
        <v>1910</v>
      </c>
      <c r="D424" s="1281">
        <v>170</v>
      </c>
      <c r="E424" s="1281">
        <v>20</v>
      </c>
      <c r="F424" s="1279" t="s">
        <v>589</v>
      </c>
      <c r="G424" s="1281">
        <v>100003299</v>
      </c>
      <c r="H424" s="1281">
        <v>995428</v>
      </c>
      <c r="I424" s="1257"/>
      <c r="J424" s="1281">
        <v>18</v>
      </c>
      <c r="K424" s="1258"/>
      <c r="L424" s="1279" t="s">
        <v>680</v>
      </c>
      <c r="M424" s="1281" t="s">
        <v>575</v>
      </c>
      <c r="N424" s="1281">
        <v>284</v>
      </c>
      <c r="O424" s="1257"/>
      <c r="P424" s="1328" t="str">
        <f t="shared" si="32"/>
        <v>Included</v>
      </c>
      <c r="Q424" s="1328">
        <f t="shared" si="33"/>
        <v>0</v>
      </c>
      <c r="R424" s="786">
        <f t="shared" si="31"/>
        <v>0</v>
      </c>
      <c r="S424" s="786">
        <f t="shared" si="34"/>
        <v>0</v>
      </c>
      <c r="T424" s="787"/>
      <c r="U424" s="787"/>
      <c r="AD424" s="935"/>
    </row>
    <row r="425" spans="1:30" s="786" customFormat="1" ht="40.5" customHeight="1">
      <c r="A425" s="1256">
        <f t="shared" si="30"/>
        <v>27</v>
      </c>
      <c r="B425" s="1279">
        <v>7000015665</v>
      </c>
      <c r="C425" s="1281">
        <v>1910</v>
      </c>
      <c r="D425" s="1281">
        <v>170</v>
      </c>
      <c r="E425" s="1281">
        <v>30</v>
      </c>
      <c r="F425" s="1279" t="s">
        <v>589</v>
      </c>
      <c r="G425" s="1281">
        <v>100003323</v>
      </c>
      <c r="H425" s="1281">
        <v>998736</v>
      </c>
      <c r="I425" s="1257"/>
      <c r="J425" s="1281">
        <v>18</v>
      </c>
      <c r="K425" s="1258"/>
      <c r="L425" s="1279" t="s">
        <v>793</v>
      </c>
      <c r="M425" s="1281" t="s">
        <v>574</v>
      </c>
      <c r="N425" s="1281">
        <v>71</v>
      </c>
      <c r="O425" s="1257"/>
      <c r="P425" s="1328" t="str">
        <f t="shared" si="32"/>
        <v>Included</v>
      </c>
      <c r="Q425" s="1328">
        <f t="shared" si="33"/>
        <v>0</v>
      </c>
      <c r="R425" s="786">
        <f t="shared" si="31"/>
        <v>0</v>
      </c>
      <c r="S425" s="786">
        <f t="shared" si="34"/>
        <v>0</v>
      </c>
      <c r="T425" s="787"/>
      <c r="U425" s="787"/>
      <c r="AD425" s="935"/>
    </row>
    <row r="426" spans="1:30" s="786" customFormat="1" ht="40.5" customHeight="1">
      <c r="A426" s="1256">
        <f t="shared" si="30"/>
        <v>28</v>
      </c>
      <c r="B426" s="1279">
        <v>7000015665</v>
      </c>
      <c r="C426" s="1281">
        <v>1910</v>
      </c>
      <c r="D426" s="1281">
        <v>170</v>
      </c>
      <c r="E426" s="1281">
        <v>40</v>
      </c>
      <c r="F426" s="1279" t="s">
        <v>589</v>
      </c>
      <c r="G426" s="1281">
        <v>100017942</v>
      </c>
      <c r="H426" s="1281">
        <v>998731</v>
      </c>
      <c r="I426" s="1257"/>
      <c r="J426" s="1281">
        <v>18</v>
      </c>
      <c r="K426" s="1258"/>
      <c r="L426" s="1279" t="s">
        <v>803</v>
      </c>
      <c r="M426" s="1281" t="s">
        <v>574</v>
      </c>
      <c r="N426" s="1281">
        <v>213</v>
      </c>
      <c r="O426" s="1257"/>
      <c r="P426" s="1328" t="str">
        <f t="shared" si="32"/>
        <v>Included</v>
      </c>
      <c r="Q426" s="1328">
        <f t="shared" si="33"/>
        <v>0</v>
      </c>
      <c r="R426" s="786">
        <f t="shared" si="31"/>
        <v>0</v>
      </c>
      <c r="S426" s="786">
        <f t="shared" si="34"/>
        <v>0</v>
      </c>
      <c r="T426" s="787"/>
      <c r="U426" s="787"/>
      <c r="AD426" s="935"/>
    </row>
    <row r="427" spans="1:30" s="786" customFormat="1" ht="40.5" customHeight="1">
      <c r="A427" s="1256">
        <f t="shared" si="30"/>
        <v>29</v>
      </c>
      <c r="B427" s="1279">
        <v>7000015665</v>
      </c>
      <c r="C427" s="1281">
        <v>1920</v>
      </c>
      <c r="D427" s="1281">
        <v>180</v>
      </c>
      <c r="E427" s="1281">
        <v>10</v>
      </c>
      <c r="F427" s="1279" t="s">
        <v>746</v>
      </c>
      <c r="G427" s="1281">
        <v>100005734</v>
      </c>
      <c r="H427" s="1281">
        <v>995429</v>
      </c>
      <c r="I427" s="1257"/>
      <c r="J427" s="1281">
        <v>18</v>
      </c>
      <c r="K427" s="1258"/>
      <c r="L427" s="1279" t="s">
        <v>780</v>
      </c>
      <c r="M427" s="1281" t="s">
        <v>574</v>
      </c>
      <c r="N427" s="1281">
        <v>15</v>
      </c>
      <c r="O427" s="1257"/>
      <c r="P427" s="1328" t="str">
        <f t="shared" si="32"/>
        <v>Included</v>
      </c>
      <c r="Q427" s="1328">
        <f t="shared" si="33"/>
        <v>0</v>
      </c>
      <c r="R427" s="786">
        <f t="shared" si="31"/>
        <v>0</v>
      </c>
      <c r="S427" s="786">
        <f t="shared" si="34"/>
        <v>0</v>
      </c>
      <c r="T427" s="787"/>
      <c r="U427" s="787"/>
      <c r="AD427" s="935"/>
    </row>
    <row r="428" spans="1:30" s="786" customFormat="1" ht="40.5" customHeight="1">
      <c r="A428" s="1256">
        <f t="shared" si="30"/>
        <v>30</v>
      </c>
      <c r="B428" s="1279">
        <v>7000015665</v>
      </c>
      <c r="C428" s="1281">
        <v>1930</v>
      </c>
      <c r="D428" s="1281">
        <v>190</v>
      </c>
      <c r="E428" s="1281">
        <v>10</v>
      </c>
      <c r="F428" s="1279" t="s">
        <v>590</v>
      </c>
      <c r="G428" s="1281">
        <v>150000069</v>
      </c>
      <c r="H428" s="1281">
        <v>998344</v>
      </c>
      <c r="I428" s="1257"/>
      <c r="J428" s="1281">
        <v>18</v>
      </c>
      <c r="K428" s="1258"/>
      <c r="L428" s="1279" t="s">
        <v>681</v>
      </c>
      <c r="M428" s="1281" t="s">
        <v>577</v>
      </c>
      <c r="N428" s="1281">
        <v>12</v>
      </c>
      <c r="O428" s="1257"/>
      <c r="P428" s="1328" t="str">
        <f t="shared" si="32"/>
        <v>Included</v>
      </c>
      <c r="Q428" s="1328">
        <f t="shared" si="33"/>
        <v>0</v>
      </c>
      <c r="R428" s="786">
        <f t="shared" si="31"/>
        <v>0</v>
      </c>
      <c r="S428" s="786">
        <f t="shared" si="34"/>
        <v>0</v>
      </c>
      <c r="T428" s="787"/>
      <c r="U428" s="787"/>
      <c r="AD428" s="935"/>
    </row>
    <row r="429" spans="1:30" s="786" customFormat="1" ht="40.5" customHeight="1">
      <c r="A429" s="1256">
        <f t="shared" si="30"/>
        <v>31</v>
      </c>
      <c r="B429" s="1279">
        <v>7000015665</v>
      </c>
      <c r="C429" s="1281">
        <v>1930</v>
      </c>
      <c r="D429" s="1281">
        <v>190</v>
      </c>
      <c r="E429" s="1281">
        <v>20</v>
      </c>
      <c r="F429" s="1279" t="s">
        <v>590</v>
      </c>
      <c r="G429" s="1281">
        <v>100017101</v>
      </c>
      <c r="H429" s="1281">
        <v>998739</v>
      </c>
      <c r="I429" s="1257"/>
      <c r="J429" s="1281">
        <v>18</v>
      </c>
      <c r="K429" s="1258"/>
      <c r="L429" s="1279" t="s">
        <v>804</v>
      </c>
      <c r="M429" s="1281" t="s">
        <v>574</v>
      </c>
      <c r="N429" s="1281">
        <v>192</v>
      </c>
      <c r="O429" s="1257"/>
      <c r="P429" s="1328" t="str">
        <f t="shared" si="32"/>
        <v>Included</v>
      </c>
      <c r="Q429" s="1328">
        <f t="shared" si="33"/>
        <v>0</v>
      </c>
      <c r="R429" s="786">
        <f t="shared" si="31"/>
        <v>0</v>
      </c>
      <c r="S429" s="786">
        <f t="shared" si="34"/>
        <v>0</v>
      </c>
      <c r="T429" s="787"/>
      <c r="U429" s="787"/>
      <c r="AD429" s="935"/>
    </row>
    <row r="430" spans="1:30" s="786" customFormat="1" ht="40.5" customHeight="1">
      <c r="A430" s="1256">
        <f t="shared" si="30"/>
        <v>32</v>
      </c>
      <c r="B430" s="1279">
        <v>7000015665</v>
      </c>
      <c r="C430" s="1281">
        <v>1930</v>
      </c>
      <c r="D430" s="1281">
        <v>190</v>
      </c>
      <c r="E430" s="1281">
        <v>30</v>
      </c>
      <c r="F430" s="1279" t="s">
        <v>590</v>
      </c>
      <c r="G430" s="1281">
        <v>100005645</v>
      </c>
      <c r="H430" s="1281">
        <v>995468</v>
      </c>
      <c r="I430" s="1257"/>
      <c r="J430" s="1281">
        <v>18</v>
      </c>
      <c r="K430" s="1258"/>
      <c r="L430" s="1279" t="s">
        <v>682</v>
      </c>
      <c r="M430" s="1281" t="s">
        <v>678</v>
      </c>
      <c r="N430" s="1281">
        <v>8.4</v>
      </c>
      <c r="O430" s="1257"/>
      <c r="P430" s="1328" t="str">
        <f t="shared" si="32"/>
        <v>Included</v>
      </c>
      <c r="Q430" s="1328">
        <f t="shared" si="33"/>
        <v>0</v>
      </c>
      <c r="R430" s="786">
        <f t="shared" si="31"/>
        <v>0</v>
      </c>
      <c r="S430" s="786">
        <f t="shared" si="34"/>
        <v>0</v>
      </c>
      <c r="T430" s="787"/>
      <c r="U430" s="787"/>
      <c r="AD430" s="935"/>
    </row>
    <row r="431" spans="1:30" s="786" customFormat="1" ht="40.5" customHeight="1">
      <c r="A431" s="1256">
        <f t="shared" si="30"/>
        <v>33</v>
      </c>
      <c r="B431" s="1279">
        <v>7000015665</v>
      </c>
      <c r="C431" s="1281">
        <v>1930</v>
      </c>
      <c r="D431" s="1281">
        <v>190</v>
      </c>
      <c r="E431" s="1281">
        <v>40</v>
      </c>
      <c r="F431" s="1279" t="s">
        <v>590</v>
      </c>
      <c r="G431" s="1281">
        <v>100005646</v>
      </c>
      <c r="H431" s="1281">
        <v>995468</v>
      </c>
      <c r="I431" s="1257"/>
      <c r="J431" s="1281">
        <v>18</v>
      </c>
      <c r="K431" s="1258"/>
      <c r="L431" s="1279" t="s">
        <v>683</v>
      </c>
      <c r="M431" s="1281" t="s">
        <v>678</v>
      </c>
      <c r="N431" s="1281">
        <v>3.6</v>
      </c>
      <c r="O431" s="1257"/>
      <c r="P431" s="1328" t="str">
        <f t="shared" si="32"/>
        <v>Included</v>
      </c>
      <c r="Q431" s="1328">
        <f t="shared" si="33"/>
        <v>0</v>
      </c>
      <c r="R431" s="786">
        <f t="shared" si="31"/>
        <v>0</v>
      </c>
      <c r="S431" s="786">
        <f t="shared" si="34"/>
        <v>0</v>
      </c>
      <c r="T431" s="787"/>
      <c r="U431" s="787"/>
      <c r="AD431" s="935"/>
    </row>
    <row r="432" spans="1:30" s="786" customFormat="1" ht="40.5" customHeight="1">
      <c r="A432" s="1256">
        <f t="shared" si="30"/>
        <v>34</v>
      </c>
      <c r="B432" s="1279">
        <v>7000015665</v>
      </c>
      <c r="C432" s="1281">
        <v>1930</v>
      </c>
      <c r="D432" s="1281">
        <v>190</v>
      </c>
      <c r="E432" s="1281">
        <v>50</v>
      </c>
      <c r="F432" s="1279" t="s">
        <v>590</v>
      </c>
      <c r="G432" s="1281">
        <v>100003884</v>
      </c>
      <c r="H432" s="1281">
        <v>995428</v>
      </c>
      <c r="I432" s="1257"/>
      <c r="J432" s="1281">
        <v>18</v>
      </c>
      <c r="K432" s="1258"/>
      <c r="L432" s="1279" t="s">
        <v>684</v>
      </c>
      <c r="M432" s="1281" t="s">
        <v>575</v>
      </c>
      <c r="N432" s="1281">
        <v>120</v>
      </c>
      <c r="O432" s="1257"/>
      <c r="P432" s="1328" t="str">
        <f t="shared" si="32"/>
        <v>Included</v>
      </c>
      <c r="Q432" s="1328">
        <f t="shared" si="33"/>
        <v>0</v>
      </c>
      <c r="R432" s="786">
        <f t="shared" si="31"/>
        <v>0</v>
      </c>
      <c r="S432" s="786">
        <f t="shared" si="34"/>
        <v>0</v>
      </c>
      <c r="T432" s="787"/>
      <c r="U432" s="787"/>
      <c r="AD432" s="935"/>
    </row>
    <row r="433" spans="1:30" s="786" customFormat="1" ht="40.5" customHeight="1">
      <c r="A433" s="1256">
        <f t="shared" si="30"/>
        <v>35</v>
      </c>
      <c r="B433" s="1279">
        <v>7000015665</v>
      </c>
      <c r="C433" s="1281">
        <v>1930</v>
      </c>
      <c r="D433" s="1281">
        <v>190</v>
      </c>
      <c r="E433" s="1281">
        <v>60</v>
      </c>
      <c r="F433" s="1279" t="s">
        <v>590</v>
      </c>
      <c r="G433" s="1281">
        <v>100003306</v>
      </c>
      <c r="H433" s="1281">
        <v>995468</v>
      </c>
      <c r="I433" s="1257"/>
      <c r="J433" s="1281">
        <v>18</v>
      </c>
      <c r="K433" s="1258"/>
      <c r="L433" s="1279" t="s">
        <v>676</v>
      </c>
      <c r="M433" s="1281" t="s">
        <v>574</v>
      </c>
      <c r="N433" s="1281">
        <v>192</v>
      </c>
      <c r="O433" s="1257"/>
      <c r="P433" s="1328" t="str">
        <f t="shared" si="32"/>
        <v>Included</v>
      </c>
      <c r="Q433" s="1328">
        <f t="shared" si="33"/>
        <v>0</v>
      </c>
      <c r="R433" s="786">
        <f t="shared" si="31"/>
        <v>0</v>
      </c>
      <c r="S433" s="786">
        <f t="shared" si="34"/>
        <v>0</v>
      </c>
      <c r="T433" s="787"/>
      <c r="U433" s="787"/>
      <c r="AD433" s="935"/>
    </row>
    <row r="434" spans="1:30" s="786" customFormat="1" ht="99.75" customHeight="1">
      <c r="A434" s="1256">
        <f t="shared" si="30"/>
        <v>36</v>
      </c>
      <c r="B434" s="1279">
        <v>7000015665</v>
      </c>
      <c r="C434" s="1281">
        <v>1940</v>
      </c>
      <c r="D434" s="1281">
        <v>200</v>
      </c>
      <c r="E434" s="1281">
        <v>10</v>
      </c>
      <c r="F434" s="1279" t="s">
        <v>747</v>
      </c>
      <c r="G434" s="1281">
        <v>150000832</v>
      </c>
      <c r="H434" s="1281">
        <v>995468</v>
      </c>
      <c r="I434" s="1257"/>
      <c r="J434" s="1281">
        <v>18</v>
      </c>
      <c r="K434" s="1258"/>
      <c r="L434" s="1668" t="s">
        <v>809</v>
      </c>
      <c r="M434" s="1281" t="s">
        <v>678</v>
      </c>
      <c r="N434" s="1281">
        <v>9</v>
      </c>
      <c r="O434" s="1257"/>
      <c r="P434" s="1328" t="str">
        <f t="shared" si="32"/>
        <v>Included</v>
      </c>
      <c r="Q434" s="1328">
        <f t="shared" si="33"/>
        <v>0</v>
      </c>
      <c r="R434" s="786">
        <f t="shared" si="31"/>
        <v>0</v>
      </c>
      <c r="S434" s="786">
        <f t="shared" si="34"/>
        <v>0</v>
      </c>
      <c r="T434" s="787"/>
      <c r="U434" s="787"/>
      <c r="AD434" s="935"/>
    </row>
    <row r="435" spans="1:30" s="786" customFormat="1" ht="40.5" customHeight="1">
      <c r="A435" s="1256">
        <f t="shared" si="30"/>
        <v>37</v>
      </c>
      <c r="B435" s="1279">
        <v>7000015665</v>
      </c>
      <c r="C435" s="1281">
        <v>1940</v>
      </c>
      <c r="D435" s="1281">
        <v>200</v>
      </c>
      <c r="E435" s="1281">
        <v>20</v>
      </c>
      <c r="F435" s="1279" t="s">
        <v>747</v>
      </c>
      <c r="G435" s="1281">
        <v>100011656</v>
      </c>
      <c r="H435" s="1281">
        <v>995468</v>
      </c>
      <c r="I435" s="1257"/>
      <c r="J435" s="1281">
        <v>18</v>
      </c>
      <c r="K435" s="1258"/>
      <c r="L435" s="1279" t="s">
        <v>782</v>
      </c>
      <c r="M435" s="1281" t="s">
        <v>575</v>
      </c>
      <c r="N435" s="1281">
        <v>164</v>
      </c>
      <c r="O435" s="1257"/>
      <c r="P435" s="1328" t="str">
        <f t="shared" si="32"/>
        <v>Included</v>
      </c>
      <c r="Q435" s="1328">
        <f t="shared" si="33"/>
        <v>0</v>
      </c>
      <c r="R435" s="786">
        <f t="shared" si="31"/>
        <v>0</v>
      </c>
      <c r="S435" s="786">
        <f t="shared" si="34"/>
        <v>0</v>
      </c>
      <c r="T435" s="787"/>
      <c r="U435" s="787"/>
      <c r="AD435" s="935"/>
    </row>
    <row r="436" spans="1:30" s="786" customFormat="1" ht="40.5" customHeight="1">
      <c r="A436" s="1256">
        <f t="shared" si="30"/>
        <v>38</v>
      </c>
      <c r="B436" s="1279">
        <v>7000015665</v>
      </c>
      <c r="C436" s="1281">
        <v>1950</v>
      </c>
      <c r="D436" s="1281">
        <v>210</v>
      </c>
      <c r="E436" s="1281">
        <v>10</v>
      </c>
      <c r="F436" s="1279" t="s">
        <v>753</v>
      </c>
      <c r="G436" s="1281">
        <v>100000040</v>
      </c>
      <c r="H436" s="1281">
        <v>998736</v>
      </c>
      <c r="I436" s="1257"/>
      <c r="J436" s="1281">
        <v>18</v>
      </c>
      <c r="K436" s="1258"/>
      <c r="L436" s="1279" t="s">
        <v>783</v>
      </c>
      <c r="M436" s="1281" t="s">
        <v>574</v>
      </c>
      <c r="N436" s="1281">
        <v>1</v>
      </c>
      <c r="O436" s="1257"/>
      <c r="P436" s="1328" t="str">
        <f t="shared" si="32"/>
        <v>Included</v>
      </c>
      <c r="Q436" s="1328">
        <f t="shared" si="33"/>
        <v>0</v>
      </c>
      <c r="R436" s="786">
        <f t="shared" si="31"/>
        <v>0</v>
      </c>
      <c r="S436" s="786">
        <f t="shared" si="34"/>
        <v>0</v>
      </c>
      <c r="T436" s="787"/>
      <c r="U436" s="787"/>
      <c r="AD436" s="935"/>
    </row>
    <row r="437" spans="1:30" s="786" customFormat="1" ht="40.5" customHeight="1">
      <c r="A437" s="1256">
        <f t="shared" si="30"/>
        <v>39</v>
      </c>
      <c r="B437" s="1279">
        <v>7000015665</v>
      </c>
      <c r="C437" s="1281">
        <v>1950</v>
      </c>
      <c r="D437" s="1281">
        <v>210</v>
      </c>
      <c r="E437" s="1281">
        <v>20</v>
      </c>
      <c r="F437" s="1279" t="s">
        <v>753</v>
      </c>
      <c r="G437" s="1281">
        <v>150000020</v>
      </c>
      <c r="H437" s="1281">
        <v>998736</v>
      </c>
      <c r="I437" s="1257"/>
      <c r="J437" s="1281">
        <v>18</v>
      </c>
      <c r="K437" s="1258"/>
      <c r="L437" s="1279" t="s">
        <v>685</v>
      </c>
      <c r="M437" s="1281" t="s">
        <v>574</v>
      </c>
      <c r="N437" s="1281">
        <v>1</v>
      </c>
      <c r="O437" s="1257"/>
      <c r="P437" s="1328" t="str">
        <f t="shared" si="32"/>
        <v>Included</v>
      </c>
      <c r="Q437" s="1328">
        <f t="shared" si="33"/>
        <v>0</v>
      </c>
      <c r="R437" s="786">
        <f t="shared" si="31"/>
        <v>0</v>
      </c>
      <c r="S437" s="786">
        <f t="shared" si="34"/>
        <v>0</v>
      </c>
      <c r="T437" s="787"/>
      <c r="U437" s="787"/>
      <c r="AD437" s="935"/>
    </row>
    <row r="438" spans="1:30" s="786" customFormat="1" ht="40.5" customHeight="1">
      <c r="A438" s="1256">
        <f t="shared" si="30"/>
        <v>40</v>
      </c>
      <c r="B438" s="1279">
        <v>7000015665</v>
      </c>
      <c r="C438" s="1281">
        <v>1950</v>
      </c>
      <c r="D438" s="1281">
        <v>210</v>
      </c>
      <c r="E438" s="1281">
        <v>30</v>
      </c>
      <c r="F438" s="1279" t="s">
        <v>753</v>
      </c>
      <c r="G438" s="1281">
        <v>150000005</v>
      </c>
      <c r="H438" s="1281">
        <v>998736</v>
      </c>
      <c r="I438" s="1257"/>
      <c r="J438" s="1281">
        <v>18</v>
      </c>
      <c r="K438" s="1258"/>
      <c r="L438" s="1279" t="s">
        <v>686</v>
      </c>
      <c r="M438" s="1281" t="s">
        <v>574</v>
      </c>
      <c r="N438" s="1281">
        <v>2</v>
      </c>
      <c r="O438" s="1257"/>
      <c r="P438" s="1328" t="str">
        <f t="shared" si="32"/>
        <v>Included</v>
      </c>
      <c r="Q438" s="1328">
        <f t="shared" si="33"/>
        <v>0</v>
      </c>
      <c r="R438" s="786">
        <f t="shared" si="31"/>
        <v>0</v>
      </c>
      <c r="S438" s="786">
        <f t="shared" si="34"/>
        <v>0</v>
      </c>
      <c r="T438" s="787"/>
      <c r="U438" s="787"/>
      <c r="AD438" s="935"/>
    </row>
    <row r="439" spans="1:30" s="786" customFormat="1" ht="40.5" customHeight="1">
      <c r="A439" s="1256">
        <f t="shared" si="30"/>
        <v>41</v>
      </c>
      <c r="B439" s="1279">
        <v>7000015665</v>
      </c>
      <c r="C439" s="1281">
        <v>1950</v>
      </c>
      <c r="D439" s="1281">
        <v>210</v>
      </c>
      <c r="E439" s="1281">
        <v>40</v>
      </c>
      <c r="F439" s="1279" t="s">
        <v>753</v>
      </c>
      <c r="G439" s="1281">
        <v>100003351</v>
      </c>
      <c r="H439" s="1281">
        <v>998736</v>
      </c>
      <c r="I439" s="1257"/>
      <c r="J439" s="1281">
        <v>18</v>
      </c>
      <c r="K439" s="1258"/>
      <c r="L439" s="1279" t="s">
        <v>687</v>
      </c>
      <c r="M439" s="1281" t="s">
        <v>575</v>
      </c>
      <c r="N439" s="1281">
        <v>2</v>
      </c>
      <c r="O439" s="1257"/>
      <c r="P439" s="1328" t="str">
        <f t="shared" si="32"/>
        <v>Included</v>
      </c>
      <c r="Q439" s="1328">
        <f t="shared" si="33"/>
        <v>0</v>
      </c>
      <c r="R439" s="786">
        <f t="shared" si="31"/>
        <v>0</v>
      </c>
      <c r="S439" s="786">
        <f t="shared" si="34"/>
        <v>0</v>
      </c>
      <c r="T439" s="787"/>
      <c r="U439" s="787"/>
      <c r="AD439" s="935"/>
    </row>
    <row r="440" spans="1:30" s="786" customFormat="1" ht="40.5" customHeight="1">
      <c r="A440" s="1256">
        <f t="shared" si="30"/>
        <v>42</v>
      </c>
      <c r="B440" s="1279">
        <v>7000015665</v>
      </c>
      <c r="C440" s="1281">
        <v>1950</v>
      </c>
      <c r="D440" s="1281">
        <v>210</v>
      </c>
      <c r="E440" s="1281">
        <v>50</v>
      </c>
      <c r="F440" s="1279" t="s">
        <v>753</v>
      </c>
      <c r="G440" s="1281">
        <v>100005735</v>
      </c>
      <c r="H440" s="1281">
        <v>998736</v>
      </c>
      <c r="I440" s="1257"/>
      <c r="J440" s="1281">
        <v>18</v>
      </c>
      <c r="K440" s="1258"/>
      <c r="L440" s="1279" t="s">
        <v>688</v>
      </c>
      <c r="M440" s="1281" t="s">
        <v>575</v>
      </c>
      <c r="N440" s="1281">
        <v>1</v>
      </c>
      <c r="O440" s="1257"/>
      <c r="P440" s="1328" t="str">
        <f t="shared" si="32"/>
        <v>Included</v>
      </c>
      <c r="Q440" s="1328">
        <f t="shared" si="33"/>
        <v>0</v>
      </c>
      <c r="R440" s="786">
        <f t="shared" si="31"/>
        <v>0</v>
      </c>
      <c r="S440" s="786">
        <f t="shared" si="34"/>
        <v>0</v>
      </c>
      <c r="T440" s="787"/>
      <c r="U440" s="787"/>
      <c r="AD440" s="935"/>
    </row>
    <row r="441" spans="1:30" s="786" customFormat="1" ht="40.5" customHeight="1">
      <c r="A441" s="1256">
        <f t="shared" si="30"/>
        <v>43</v>
      </c>
      <c r="B441" s="1279">
        <v>7000015665</v>
      </c>
      <c r="C441" s="1281">
        <v>1950</v>
      </c>
      <c r="D441" s="1281">
        <v>210</v>
      </c>
      <c r="E441" s="1281">
        <v>60</v>
      </c>
      <c r="F441" s="1279" t="s">
        <v>753</v>
      </c>
      <c r="G441" s="1281">
        <v>150000007</v>
      </c>
      <c r="H441" s="1281">
        <v>998736</v>
      </c>
      <c r="I441" s="1257"/>
      <c r="J441" s="1281">
        <v>18</v>
      </c>
      <c r="K441" s="1258"/>
      <c r="L441" s="1279" t="s">
        <v>689</v>
      </c>
      <c r="M441" s="1281" t="s">
        <v>574</v>
      </c>
      <c r="N441" s="1281">
        <v>1</v>
      </c>
      <c r="O441" s="1257"/>
      <c r="P441" s="1328" t="str">
        <f t="shared" si="32"/>
        <v>Included</v>
      </c>
      <c r="Q441" s="1328">
        <f t="shared" si="33"/>
        <v>0</v>
      </c>
      <c r="R441" s="786">
        <f t="shared" si="31"/>
        <v>0</v>
      </c>
      <c r="S441" s="786">
        <f t="shared" si="34"/>
        <v>0</v>
      </c>
      <c r="T441" s="787"/>
      <c r="U441" s="787"/>
      <c r="AD441" s="935"/>
    </row>
    <row r="442" spans="1:30" s="786" customFormat="1" ht="40.5" customHeight="1">
      <c r="A442" s="1256">
        <f t="shared" si="30"/>
        <v>44</v>
      </c>
      <c r="B442" s="1279">
        <v>7000015665</v>
      </c>
      <c r="C442" s="1281">
        <v>1950</v>
      </c>
      <c r="D442" s="1281">
        <v>210</v>
      </c>
      <c r="E442" s="1281">
        <v>70</v>
      </c>
      <c r="F442" s="1279" t="s">
        <v>753</v>
      </c>
      <c r="G442" s="1281">
        <v>150000009</v>
      </c>
      <c r="H442" s="1281">
        <v>998736</v>
      </c>
      <c r="I442" s="1257"/>
      <c r="J442" s="1281">
        <v>18</v>
      </c>
      <c r="K442" s="1258"/>
      <c r="L442" s="1279" t="s">
        <v>690</v>
      </c>
      <c r="M442" s="1281" t="s">
        <v>574</v>
      </c>
      <c r="N442" s="1281">
        <v>2</v>
      </c>
      <c r="O442" s="1257"/>
      <c r="P442" s="1328" t="str">
        <f t="shared" si="32"/>
        <v>Included</v>
      </c>
      <c r="Q442" s="1328">
        <f t="shared" si="33"/>
        <v>0</v>
      </c>
      <c r="R442" s="786">
        <f t="shared" si="31"/>
        <v>0</v>
      </c>
      <c r="S442" s="786">
        <f t="shared" si="34"/>
        <v>0</v>
      </c>
      <c r="T442" s="787"/>
      <c r="U442" s="787"/>
      <c r="AD442" s="935"/>
    </row>
    <row r="443" spans="1:30" s="786" customFormat="1" ht="40.5" customHeight="1">
      <c r="A443" s="1256">
        <f t="shared" si="30"/>
        <v>45</v>
      </c>
      <c r="B443" s="1279">
        <v>7000015665</v>
      </c>
      <c r="C443" s="1281">
        <v>1950</v>
      </c>
      <c r="D443" s="1281">
        <v>210</v>
      </c>
      <c r="E443" s="1281">
        <v>80</v>
      </c>
      <c r="F443" s="1279" t="s">
        <v>753</v>
      </c>
      <c r="G443" s="1281">
        <v>100005665</v>
      </c>
      <c r="H443" s="1281">
        <v>998736</v>
      </c>
      <c r="I443" s="1257"/>
      <c r="J443" s="1281">
        <v>18</v>
      </c>
      <c r="K443" s="1258"/>
      <c r="L443" s="1279" t="s">
        <v>691</v>
      </c>
      <c r="M443" s="1281" t="s">
        <v>575</v>
      </c>
      <c r="N443" s="1281">
        <v>2</v>
      </c>
      <c r="O443" s="1257"/>
      <c r="P443" s="1328" t="str">
        <f t="shared" si="32"/>
        <v>Included</v>
      </c>
      <c r="Q443" s="1328">
        <f t="shared" si="33"/>
        <v>0</v>
      </c>
      <c r="R443" s="786">
        <f t="shared" si="31"/>
        <v>0</v>
      </c>
      <c r="S443" s="786">
        <f t="shared" si="34"/>
        <v>0</v>
      </c>
      <c r="T443" s="787"/>
      <c r="U443" s="787"/>
      <c r="AD443" s="935"/>
    </row>
    <row r="444" spans="1:30" s="786" customFormat="1" ht="40.5" customHeight="1">
      <c r="A444" s="1256">
        <f t="shared" si="30"/>
        <v>46</v>
      </c>
      <c r="B444" s="1279">
        <v>7000015665</v>
      </c>
      <c r="C444" s="1281">
        <v>1950</v>
      </c>
      <c r="D444" s="1281">
        <v>210</v>
      </c>
      <c r="E444" s="1281">
        <v>90</v>
      </c>
      <c r="F444" s="1279" t="s">
        <v>753</v>
      </c>
      <c r="G444" s="1281">
        <v>150000168</v>
      </c>
      <c r="H444" s="1281">
        <v>998736</v>
      </c>
      <c r="I444" s="1257"/>
      <c r="J444" s="1281">
        <v>18</v>
      </c>
      <c r="K444" s="1258"/>
      <c r="L444" s="1279" t="s">
        <v>692</v>
      </c>
      <c r="M444" s="1281" t="s">
        <v>574</v>
      </c>
      <c r="N444" s="1281">
        <v>9</v>
      </c>
      <c r="O444" s="1257"/>
      <c r="P444" s="1328" t="str">
        <f t="shared" si="32"/>
        <v>Included</v>
      </c>
      <c r="Q444" s="1328">
        <f t="shared" si="33"/>
        <v>0</v>
      </c>
      <c r="R444" s="786">
        <f t="shared" si="31"/>
        <v>0</v>
      </c>
      <c r="S444" s="786">
        <f t="shared" si="34"/>
        <v>0</v>
      </c>
      <c r="T444" s="787"/>
      <c r="U444" s="787"/>
      <c r="AD444" s="935"/>
    </row>
    <row r="445" spans="1:30" s="786" customFormat="1" ht="40.5" customHeight="1">
      <c r="A445" s="1256">
        <f t="shared" si="30"/>
        <v>47</v>
      </c>
      <c r="B445" s="1279">
        <v>7000015665</v>
      </c>
      <c r="C445" s="1281">
        <v>1950</v>
      </c>
      <c r="D445" s="1281">
        <v>210</v>
      </c>
      <c r="E445" s="1281">
        <v>100</v>
      </c>
      <c r="F445" s="1279" t="s">
        <v>753</v>
      </c>
      <c r="G445" s="1281">
        <v>150000523</v>
      </c>
      <c r="H445" s="1281">
        <v>998736</v>
      </c>
      <c r="I445" s="1257"/>
      <c r="J445" s="1281">
        <v>18</v>
      </c>
      <c r="K445" s="1258"/>
      <c r="L445" s="1279" t="s">
        <v>693</v>
      </c>
      <c r="M445" s="1281" t="s">
        <v>574</v>
      </c>
      <c r="N445" s="1281">
        <v>9</v>
      </c>
      <c r="O445" s="1257"/>
      <c r="P445" s="1328" t="str">
        <f t="shared" si="32"/>
        <v>Included</v>
      </c>
      <c r="Q445" s="1328">
        <f t="shared" si="33"/>
        <v>0</v>
      </c>
      <c r="R445" s="786">
        <f t="shared" si="31"/>
        <v>0</v>
      </c>
      <c r="S445" s="786">
        <f t="shared" si="34"/>
        <v>0</v>
      </c>
      <c r="T445" s="787"/>
      <c r="U445" s="787"/>
      <c r="AD445" s="935"/>
    </row>
    <row r="446" spans="1:30" s="786" customFormat="1" ht="40.5" customHeight="1">
      <c r="A446" s="1256">
        <f t="shared" si="30"/>
        <v>48</v>
      </c>
      <c r="B446" s="1279">
        <v>7000015665</v>
      </c>
      <c r="C446" s="1281">
        <v>1950</v>
      </c>
      <c r="D446" s="1281">
        <v>210</v>
      </c>
      <c r="E446" s="1281">
        <v>110</v>
      </c>
      <c r="F446" s="1279" t="s">
        <v>753</v>
      </c>
      <c r="G446" s="1281">
        <v>150000168</v>
      </c>
      <c r="H446" s="1281">
        <v>998736</v>
      </c>
      <c r="I446" s="1257"/>
      <c r="J446" s="1281">
        <v>18</v>
      </c>
      <c r="K446" s="1258"/>
      <c r="L446" s="1279" t="s">
        <v>692</v>
      </c>
      <c r="M446" s="1281" t="s">
        <v>574</v>
      </c>
      <c r="N446" s="1281">
        <v>3</v>
      </c>
      <c r="O446" s="1257"/>
      <c r="P446" s="1328" t="str">
        <f t="shared" si="32"/>
        <v>Included</v>
      </c>
      <c r="Q446" s="1328">
        <f t="shared" si="33"/>
        <v>0</v>
      </c>
      <c r="R446" s="786">
        <f t="shared" si="31"/>
        <v>0</v>
      </c>
      <c r="S446" s="786">
        <f t="shared" si="34"/>
        <v>0</v>
      </c>
      <c r="T446" s="787"/>
      <c r="U446" s="787"/>
      <c r="AD446" s="935"/>
    </row>
    <row r="447" spans="1:30" s="786" customFormat="1" ht="40.5" customHeight="1">
      <c r="A447" s="1256">
        <f t="shared" si="30"/>
        <v>49</v>
      </c>
      <c r="B447" s="1279">
        <v>7000015665</v>
      </c>
      <c r="C447" s="1281">
        <v>1950</v>
      </c>
      <c r="D447" s="1281">
        <v>210</v>
      </c>
      <c r="E447" s="1281">
        <v>120</v>
      </c>
      <c r="F447" s="1279" t="s">
        <v>753</v>
      </c>
      <c r="G447" s="1281">
        <v>150000525</v>
      </c>
      <c r="H447" s="1281">
        <v>998736</v>
      </c>
      <c r="I447" s="1257"/>
      <c r="J447" s="1281">
        <v>18</v>
      </c>
      <c r="K447" s="1258"/>
      <c r="L447" s="1279" t="s">
        <v>694</v>
      </c>
      <c r="M447" s="1281" t="s">
        <v>574</v>
      </c>
      <c r="N447" s="1281">
        <v>3</v>
      </c>
      <c r="O447" s="1257"/>
      <c r="P447" s="1328" t="str">
        <f t="shared" si="32"/>
        <v>Included</v>
      </c>
      <c r="Q447" s="1328">
        <f t="shared" si="33"/>
        <v>0</v>
      </c>
      <c r="R447" s="786">
        <f t="shared" si="31"/>
        <v>0</v>
      </c>
      <c r="S447" s="786">
        <f t="shared" si="34"/>
        <v>0</v>
      </c>
      <c r="T447" s="787"/>
      <c r="U447" s="787"/>
      <c r="AD447" s="935"/>
    </row>
    <row r="448" spans="1:30" s="786" customFormat="1" ht="40.5" customHeight="1">
      <c r="A448" s="1256">
        <f t="shared" si="30"/>
        <v>50</v>
      </c>
      <c r="B448" s="1279">
        <v>7000015665</v>
      </c>
      <c r="C448" s="1281">
        <v>1950</v>
      </c>
      <c r="D448" s="1281">
        <v>210</v>
      </c>
      <c r="E448" s="1281">
        <v>130</v>
      </c>
      <c r="F448" s="1279" t="s">
        <v>753</v>
      </c>
      <c r="G448" s="1281">
        <v>150000016</v>
      </c>
      <c r="H448" s="1281">
        <v>998736</v>
      </c>
      <c r="I448" s="1257"/>
      <c r="J448" s="1281">
        <v>18</v>
      </c>
      <c r="K448" s="1258"/>
      <c r="L448" s="1279" t="s">
        <v>695</v>
      </c>
      <c r="M448" s="1281" t="s">
        <v>574</v>
      </c>
      <c r="N448" s="1281">
        <v>3</v>
      </c>
      <c r="O448" s="1257"/>
      <c r="P448" s="1328" t="str">
        <f t="shared" si="32"/>
        <v>Included</v>
      </c>
      <c r="Q448" s="1328">
        <f t="shared" si="33"/>
        <v>0</v>
      </c>
      <c r="R448" s="786">
        <f t="shared" si="31"/>
        <v>0</v>
      </c>
      <c r="S448" s="786">
        <f t="shared" si="34"/>
        <v>0</v>
      </c>
      <c r="T448" s="787"/>
      <c r="U448" s="787"/>
      <c r="AD448" s="935"/>
    </row>
    <row r="449" spans="1:30" s="786" customFormat="1" ht="40.5" customHeight="1">
      <c r="A449" s="1256">
        <f t="shared" si="30"/>
        <v>51</v>
      </c>
      <c r="B449" s="1279">
        <v>7000015665</v>
      </c>
      <c r="C449" s="1281">
        <v>1950</v>
      </c>
      <c r="D449" s="1281">
        <v>210</v>
      </c>
      <c r="E449" s="1281">
        <v>140</v>
      </c>
      <c r="F449" s="1279" t="s">
        <v>753</v>
      </c>
      <c r="G449" s="1281">
        <v>100003869</v>
      </c>
      <c r="H449" s="1281">
        <v>998736</v>
      </c>
      <c r="I449" s="1257"/>
      <c r="J449" s="1281">
        <v>18</v>
      </c>
      <c r="K449" s="1258"/>
      <c r="L449" s="1279" t="s">
        <v>696</v>
      </c>
      <c r="M449" s="1281" t="s">
        <v>574</v>
      </c>
      <c r="N449" s="1281">
        <v>1</v>
      </c>
      <c r="O449" s="1257"/>
      <c r="P449" s="1328" t="str">
        <f t="shared" si="32"/>
        <v>Included</v>
      </c>
      <c r="Q449" s="1328">
        <f t="shared" si="33"/>
        <v>0</v>
      </c>
      <c r="R449" s="786">
        <f t="shared" si="31"/>
        <v>0</v>
      </c>
      <c r="S449" s="786">
        <f t="shared" si="34"/>
        <v>0</v>
      </c>
      <c r="T449" s="787"/>
      <c r="U449" s="787"/>
      <c r="AD449" s="935"/>
    </row>
    <row r="450" spans="1:30" s="786" customFormat="1" ht="40.5" customHeight="1">
      <c r="A450" s="1256">
        <f t="shared" si="30"/>
        <v>52</v>
      </c>
      <c r="B450" s="1279">
        <v>7000015665</v>
      </c>
      <c r="C450" s="1281">
        <v>1950</v>
      </c>
      <c r="D450" s="1281">
        <v>210</v>
      </c>
      <c r="E450" s="1281">
        <v>150</v>
      </c>
      <c r="F450" s="1279" t="s">
        <v>753</v>
      </c>
      <c r="G450" s="1281">
        <v>100003870</v>
      </c>
      <c r="H450" s="1281">
        <v>998736</v>
      </c>
      <c r="I450" s="1257"/>
      <c r="J450" s="1281">
        <v>18</v>
      </c>
      <c r="K450" s="1258"/>
      <c r="L450" s="1279" t="s">
        <v>697</v>
      </c>
      <c r="M450" s="1281" t="s">
        <v>574</v>
      </c>
      <c r="N450" s="1281">
        <v>3</v>
      </c>
      <c r="O450" s="1257"/>
      <c r="P450" s="1328" t="str">
        <f t="shared" si="32"/>
        <v>Included</v>
      </c>
      <c r="Q450" s="1328">
        <f t="shared" si="33"/>
        <v>0</v>
      </c>
      <c r="R450" s="786">
        <f t="shared" si="31"/>
        <v>0</v>
      </c>
      <c r="S450" s="786">
        <f t="shared" si="34"/>
        <v>0</v>
      </c>
      <c r="T450" s="787"/>
      <c r="U450" s="787"/>
      <c r="AD450" s="935"/>
    </row>
    <row r="451" spans="1:30" s="786" customFormat="1" ht="40.5" customHeight="1">
      <c r="A451" s="1256">
        <f t="shared" si="30"/>
        <v>53</v>
      </c>
      <c r="B451" s="1279">
        <v>7000015665</v>
      </c>
      <c r="C451" s="1281">
        <v>1950</v>
      </c>
      <c r="D451" s="1281">
        <v>210</v>
      </c>
      <c r="E451" s="1281">
        <v>160</v>
      </c>
      <c r="F451" s="1279" t="s">
        <v>753</v>
      </c>
      <c r="G451" s="1281">
        <v>150000121</v>
      </c>
      <c r="H451" s="1281">
        <v>998736</v>
      </c>
      <c r="I451" s="1257"/>
      <c r="J451" s="1281">
        <v>18</v>
      </c>
      <c r="K451" s="1258"/>
      <c r="L451" s="1279" t="s">
        <v>698</v>
      </c>
      <c r="M451" s="1281" t="s">
        <v>574</v>
      </c>
      <c r="N451" s="1281">
        <v>3</v>
      </c>
      <c r="O451" s="1257"/>
      <c r="P451" s="1328" t="str">
        <f t="shared" si="32"/>
        <v>Included</v>
      </c>
      <c r="Q451" s="1328">
        <f t="shared" si="33"/>
        <v>0</v>
      </c>
      <c r="R451" s="786">
        <f t="shared" si="31"/>
        <v>0</v>
      </c>
      <c r="S451" s="786">
        <f t="shared" si="34"/>
        <v>0</v>
      </c>
      <c r="T451" s="787"/>
      <c r="U451" s="787"/>
      <c r="AD451" s="935"/>
    </row>
    <row r="452" spans="1:30" s="786" customFormat="1" ht="40.5" customHeight="1">
      <c r="A452" s="1256">
        <f t="shared" si="30"/>
        <v>54</v>
      </c>
      <c r="B452" s="1279">
        <v>7000015665</v>
      </c>
      <c r="C452" s="1281">
        <v>1950</v>
      </c>
      <c r="D452" s="1281">
        <v>210</v>
      </c>
      <c r="E452" s="1281">
        <v>170</v>
      </c>
      <c r="F452" s="1279" t="s">
        <v>753</v>
      </c>
      <c r="G452" s="1281">
        <v>100005678</v>
      </c>
      <c r="H452" s="1281">
        <v>998736</v>
      </c>
      <c r="I452" s="1257"/>
      <c r="J452" s="1281">
        <v>18</v>
      </c>
      <c r="K452" s="1258"/>
      <c r="L452" s="1279" t="s">
        <v>699</v>
      </c>
      <c r="M452" s="1281" t="s">
        <v>575</v>
      </c>
      <c r="N452" s="1281">
        <v>1</v>
      </c>
      <c r="O452" s="1257"/>
      <c r="P452" s="1328" t="str">
        <f t="shared" si="32"/>
        <v>Included</v>
      </c>
      <c r="Q452" s="1328">
        <f t="shared" si="33"/>
        <v>0</v>
      </c>
      <c r="R452" s="786">
        <f t="shared" si="31"/>
        <v>0</v>
      </c>
      <c r="S452" s="786">
        <f t="shared" si="34"/>
        <v>0</v>
      </c>
      <c r="T452" s="787"/>
      <c r="U452" s="787"/>
      <c r="AD452" s="935"/>
    </row>
    <row r="453" spans="1:30" s="786" customFormat="1" ht="40.5" customHeight="1">
      <c r="A453" s="1256">
        <f t="shared" si="30"/>
        <v>55</v>
      </c>
      <c r="B453" s="1279">
        <v>7000015665</v>
      </c>
      <c r="C453" s="1281">
        <v>1950</v>
      </c>
      <c r="D453" s="1281">
        <v>210</v>
      </c>
      <c r="E453" s="1281">
        <v>180</v>
      </c>
      <c r="F453" s="1279" t="s">
        <v>753</v>
      </c>
      <c r="G453" s="1281">
        <v>100005679</v>
      </c>
      <c r="H453" s="1281">
        <v>998736</v>
      </c>
      <c r="I453" s="1257"/>
      <c r="J453" s="1281">
        <v>18</v>
      </c>
      <c r="K453" s="1258"/>
      <c r="L453" s="1279" t="s">
        <v>700</v>
      </c>
      <c r="M453" s="1281" t="s">
        <v>575</v>
      </c>
      <c r="N453" s="1281">
        <v>1</v>
      </c>
      <c r="O453" s="1257"/>
      <c r="P453" s="1328" t="str">
        <f t="shared" si="32"/>
        <v>Included</v>
      </c>
      <c r="Q453" s="1328">
        <f t="shared" si="33"/>
        <v>0</v>
      </c>
      <c r="R453" s="786">
        <f t="shared" si="31"/>
        <v>0</v>
      </c>
      <c r="S453" s="786">
        <f t="shared" si="34"/>
        <v>0</v>
      </c>
      <c r="T453" s="787"/>
      <c r="U453" s="787"/>
      <c r="AD453" s="935"/>
    </row>
    <row r="454" spans="1:30" s="786" customFormat="1" ht="40.5" customHeight="1">
      <c r="A454" s="1256">
        <f t="shared" ref="A454:A517" si="35">A453+1</f>
        <v>56</v>
      </c>
      <c r="B454" s="1279">
        <v>7000015665</v>
      </c>
      <c r="C454" s="1281">
        <v>1950</v>
      </c>
      <c r="D454" s="1281">
        <v>210</v>
      </c>
      <c r="E454" s="1281">
        <v>190</v>
      </c>
      <c r="F454" s="1279" t="s">
        <v>753</v>
      </c>
      <c r="G454" s="1281">
        <v>150000051</v>
      </c>
      <c r="H454" s="1281">
        <v>998739</v>
      </c>
      <c r="I454" s="1257"/>
      <c r="J454" s="1281">
        <v>18</v>
      </c>
      <c r="K454" s="1258"/>
      <c r="L454" s="1279" t="s">
        <v>701</v>
      </c>
      <c r="M454" s="1281" t="s">
        <v>574</v>
      </c>
      <c r="N454" s="1281">
        <v>1</v>
      </c>
      <c r="O454" s="1257"/>
      <c r="P454" s="1328" t="str">
        <f t="shared" si="32"/>
        <v>Included</v>
      </c>
      <c r="Q454" s="1328">
        <f t="shared" si="33"/>
        <v>0</v>
      </c>
      <c r="R454" s="786">
        <f t="shared" si="31"/>
        <v>0</v>
      </c>
      <c r="S454" s="786">
        <f t="shared" si="34"/>
        <v>0</v>
      </c>
      <c r="T454" s="787"/>
      <c r="U454" s="787"/>
      <c r="AD454" s="935"/>
    </row>
    <row r="455" spans="1:30" s="786" customFormat="1" ht="40.5" customHeight="1">
      <c r="A455" s="1256">
        <f t="shared" si="35"/>
        <v>57</v>
      </c>
      <c r="B455" s="1279">
        <v>7000015665</v>
      </c>
      <c r="C455" s="1281">
        <v>1950</v>
      </c>
      <c r="D455" s="1281">
        <v>210</v>
      </c>
      <c r="E455" s="1281">
        <v>200</v>
      </c>
      <c r="F455" s="1279" t="s">
        <v>753</v>
      </c>
      <c r="G455" s="1281">
        <v>150000035</v>
      </c>
      <c r="H455" s="1281">
        <v>998739</v>
      </c>
      <c r="I455" s="1257"/>
      <c r="J455" s="1281">
        <v>18</v>
      </c>
      <c r="K455" s="1258"/>
      <c r="L455" s="1279" t="s">
        <v>702</v>
      </c>
      <c r="M455" s="1281" t="s">
        <v>582</v>
      </c>
      <c r="N455" s="1281">
        <v>50</v>
      </c>
      <c r="O455" s="1257"/>
      <c r="P455" s="1328" t="str">
        <f t="shared" si="32"/>
        <v>Included</v>
      </c>
      <c r="Q455" s="1328">
        <f t="shared" si="33"/>
        <v>0</v>
      </c>
      <c r="R455" s="786">
        <f t="shared" si="31"/>
        <v>0</v>
      </c>
      <c r="S455" s="786">
        <f t="shared" si="34"/>
        <v>0</v>
      </c>
      <c r="T455" s="787"/>
      <c r="U455" s="787"/>
      <c r="AD455" s="935"/>
    </row>
    <row r="456" spans="1:30" s="786" customFormat="1" ht="40.5" customHeight="1">
      <c r="A456" s="1256">
        <f t="shared" si="35"/>
        <v>58</v>
      </c>
      <c r="B456" s="1279">
        <v>7000015665</v>
      </c>
      <c r="C456" s="1281">
        <v>1950</v>
      </c>
      <c r="D456" s="1281">
        <v>210</v>
      </c>
      <c r="E456" s="1281">
        <v>210</v>
      </c>
      <c r="F456" s="1279" t="s">
        <v>753</v>
      </c>
      <c r="G456" s="1281">
        <v>150000139</v>
      </c>
      <c r="H456" s="1281">
        <v>998739</v>
      </c>
      <c r="I456" s="1257"/>
      <c r="J456" s="1281">
        <v>18</v>
      </c>
      <c r="K456" s="1258"/>
      <c r="L456" s="1279" t="s">
        <v>703</v>
      </c>
      <c r="M456" s="1281" t="s">
        <v>582</v>
      </c>
      <c r="N456" s="1281">
        <v>150</v>
      </c>
      <c r="O456" s="1257"/>
      <c r="P456" s="1328" t="str">
        <f t="shared" si="32"/>
        <v>Included</v>
      </c>
      <c r="Q456" s="1328">
        <f t="shared" si="33"/>
        <v>0</v>
      </c>
      <c r="R456" s="786">
        <f t="shared" si="31"/>
        <v>0</v>
      </c>
      <c r="S456" s="786">
        <f t="shared" si="34"/>
        <v>0</v>
      </c>
      <c r="T456" s="787"/>
      <c r="U456" s="787"/>
      <c r="AD456" s="935"/>
    </row>
    <row r="457" spans="1:30" s="786" customFormat="1" ht="40.5" customHeight="1">
      <c r="A457" s="1256">
        <f t="shared" si="35"/>
        <v>59</v>
      </c>
      <c r="B457" s="1279">
        <v>7000015665</v>
      </c>
      <c r="C457" s="1281">
        <v>1950</v>
      </c>
      <c r="D457" s="1281">
        <v>210</v>
      </c>
      <c r="E457" s="1281">
        <v>220</v>
      </c>
      <c r="F457" s="1279" t="s">
        <v>753</v>
      </c>
      <c r="G457" s="1281">
        <v>100003426</v>
      </c>
      <c r="H457" s="1281">
        <v>998731</v>
      </c>
      <c r="I457" s="1257"/>
      <c r="J457" s="1281">
        <v>18</v>
      </c>
      <c r="K457" s="1258"/>
      <c r="L457" s="1279" t="s">
        <v>704</v>
      </c>
      <c r="M457" s="1281" t="s">
        <v>574</v>
      </c>
      <c r="N457" s="1281">
        <v>10</v>
      </c>
      <c r="O457" s="1257"/>
      <c r="P457" s="1328" t="str">
        <f t="shared" si="32"/>
        <v>Included</v>
      </c>
      <c r="Q457" s="1328">
        <f t="shared" si="33"/>
        <v>0</v>
      </c>
      <c r="R457" s="786">
        <f t="shared" si="31"/>
        <v>0</v>
      </c>
      <c r="S457" s="786">
        <f t="shared" si="34"/>
        <v>0</v>
      </c>
      <c r="T457" s="787"/>
      <c r="U457" s="787"/>
      <c r="AD457" s="935"/>
    </row>
    <row r="458" spans="1:30" s="786" customFormat="1" ht="40.5" customHeight="1">
      <c r="A458" s="1256">
        <f t="shared" si="35"/>
        <v>60</v>
      </c>
      <c r="B458" s="1279">
        <v>7000015665</v>
      </c>
      <c r="C458" s="1281">
        <v>1950</v>
      </c>
      <c r="D458" s="1281">
        <v>210</v>
      </c>
      <c r="E458" s="1281">
        <v>230</v>
      </c>
      <c r="F458" s="1279" t="s">
        <v>753</v>
      </c>
      <c r="G458" s="1281">
        <v>100003910</v>
      </c>
      <c r="H458" s="1281">
        <v>998736</v>
      </c>
      <c r="I458" s="1257"/>
      <c r="J458" s="1281">
        <v>18</v>
      </c>
      <c r="K458" s="1258"/>
      <c r="L458" s="1279" t="s">
        <v>705</v>
      </c>
      <c r="M458" s="1281" t="s">
        <v>582</v>
      </c>
      <c r="N458" s="1281">
        <v>70</v>
      </c>
      <c r="O458" s="1257"/>
      <c r="P458" s="1328" t="str">
        <f t="shared" si="32"/>
        <v>Included</v>
      </c>
      <c r="Q458" s="1328">
        <f t="shared" si="33"/>
        <v>0</v>
      </c>
      <c r="R458" s="786">
        <f t="shared" si="31"/>
        <v>0</v>
      </c>
      <c r="S458" s="786">
        <f t="shared" si="34"/>
        <v>0</v>
      </c>
      <c r="T458" s="787"/>
      <c r="U458" s="787"/>
      <c r="AD458" s="935"/>
    </row>
    <row r="459" spans="1:30" s="786" customFormat="1" ht="40.5" customHeight="1">
      <c r="A459" s="1256">
        <f t="shared" si="35"/>
        <v>61</v>
      </c>
      <c r="B459" s="1279">
        <v>7000015665</v>
      </c>
      <c r="C459" s="1281">
        <v>1950</v>
      </c>
      <c r="D459" s="1281">
        <v>210</v>
      </c>
      <c r="E459" s="1281">
        <v>240</v>
      </c>
      <c r="F459" s="1279" t="s">
        <v>753</v>
      </c>
      <c r="G459" s="1281">
        <v>100017943</v>
      </c>
      <c r="H459" s="1281">
        <v>998739</v>
      </c>
      <c r="I459" s="1257"/>
      <c r="J459" s="1281">
        <v>18</v>
      </c>
      <c r="K459" s="1258"/>
      <c r="L459" s="1279" t="s">
        <v>805</v>
      </c>
      <c r="M459" s="1281" t="s">
        <v>582</v>
      </c>
      <c r="N459" s="1281">
        <v>40</v>
      </c>
      <c r="O459" s="1257"/>
      <c r="P459" s="1328" t="str">
        <f t="shared" si="32"/>
        <v>Included</v>
      </c>
      <c r="Q459" s="1328">
        <f t="shared" si="33"/>
        <v>0</v>
      </c>
      <c r="R459" s="786">
        <f t="shared" si="31"/>
        <v>0</v>
      </c>
      <c r="S459" s="786">
        <f t="shared" si="34"/>
        <v>0</v>
      </c>
      <c r="T459" s="787"/>
      <c r="U459" s="787"/>
      <c r="AD459" s="935"/>
    </row>
    <row r="460" spans="1:30" s="786" customFormat="1" ht="40.5" customHeight="1">
      <c r="A460" s="1256">
        <f t="shared" si="35"/>
        <v>62</v>
      </c>
      <c r="B460" s="1279">
        <v>7000015665</v>
      </c>
      <c r="C460" s="1281">
        <v>1950</v>
      </c>
      <c r="D460" s="1281">
        <v>210</v>
      </c>
      <c r="E460" s="1281">
        <v>250</v>
      </c>
      <c r="F460" s="1279" t="s">
        <v>753</v>
      </c>
      <c r="G460" s="1281">
        <v>100003911</v>
      </c>
      <c r="H460" s="1281">
        <v>998736</v>
      </c>
      <c r="I460" s="1257"/>
      <c r="J460" s="1281">
        <v>18</v>
      </c>
      <c r="K460" s="1258"/>
      <c r="L460" s="1279" t="s">
        <v>706</v>
      </c>
      <c r="M460" s="1281" t="s">
        <v>582</v>
      </c>
      <c r="N460" s="1281">
        <v>20</v>
      </c>
      <c r="O460" s="1257"/>
      <c r="P460" s="1328" t="str">
        <f t="shared" si="32"/>
        <v>Included</v>
      </c>
      <c r="Q460" s="1328">
        <f t="shared" si="33"/>
        <v>0</v>
      </c>
      <c r="R460" s="786">
        <f t="shared" si="31"/>
        <v>0</v>
      </c>
      <c r="S460" s="786">
        <f t="shared" si="34"/>
        <v>0</v>
      </c>
      <c r="T460" s="787"/>
      <c r="U460" s="787"/>
      <c r="AD460" s="935"/>
    </row>
    <row r="461" spans="1:30" s="786" customFormat="1" ht="40.5" customHeight="1">
      <c r="A461" s="1256">
        <f t="shared" si="35"/>
        <v>63</v>
      </c>
      <c r="B461" s="1279">
        <v>7000015665</v>
      </c>
      <c r="C461" s="1281">
        <v>1950</v>
      </c>
      <c r="D461" s="1281">
        <v>210</v>
      </c>
      <c r="E461" s="1281">
        <v>260</v>
      </c>
      <c r="F461" s="1279" t="s">
        <v>753</v>
      </c>
      <c r="G461" s="1281">
        <v>150000040</v>
      </c>
      <c r="H461" s="1281">
        <v>998739</v>
      </c>
      <c r="I461" s="1257"/>
      <c r="J461" s="1281">
        <v>18</v>
      </c>
      <c r="K461" s="1258"/>
      <c r="L461" s="1279" t="s">
        <v>707</v>
      </c>
      <c r="M461" s="1281" t="s">
        <v>582</v>
      </c>
      <c r="N461" s="1281">
        <v>265</v>
      </c>
      <c r="O461" s="1257"/>
      <c r="P461" s="1328" t="str">
        <f t="shared" si="32"/>
        <v>Included</v>
      </c>
      <c r="Q461" s="1328">
        <f t="shared" si="33"/>
        <v>0</v>
      </c>
      <c r="R461" s="786">
        <f t="shared" si="31"/>
        <v>0</v>
      </c>
      <c r="S461" s="786">
        <f t="shared" si="34"/>
        <v>0</v>
      </c>
      <c r="T461" s="787"/>
      <c r="U461" s="787"/>
      <c r="AD461" s="935"/>
    </row>
    <row r="462" spans="1:30" s="786" customFormat="1" ht="40.5" customHeight="1">
      <c r="A462" s="1256">
        <f t="shared" si="35"/>
        <v>64</v>
      </c>
      <c r="B462" s="1279">
        <v>7000015665</v>
      </c>
      <c r="C462" s="1281">
        <v>1950</v>
      </c>
      <c r="D462" s="1281">
        <v>210</v>
      </c>
      <c r="E462" s="1281">
        <v>270</v>
      </c>
      <c r="F462" s="1279" t="s">
        <v>753</v>
      </c>
      <c r="G462" s="1281">
        <v>150000041</v>
      </c>
      <c r="H462" s="1281">
        <v>998739</v>
      </c>
      <c r="I462" s="1257"/>
      <c r="J462" s="1281">
        <v>18</v>
      </c>
      <c r="K462" s="1258"/>
      <c r="L462" s="1279" t="s">
        <v>708</v>
      </c>
      <c r="M462" s="1281" t="s">
        <v>582</v>
      </c>
      <c r="N462" s="1281">
        <v>285</v>
      </c>
      <c r="O462" s="1257"/>
      <c r="P462" s="1328" t="str">
        <f t="shared" ref="P462:P525" si="36">IF(O462=0, "Included", IF(ISERROR(N462*O462), O462, N462*O462))</f>
        <v>Included</v>
      </c>
      <c r="Q462" s="1328">
        <f t="shared" ref="Q462:Q525" si="37">S462</f>
        <v>0</v>
      </c>
      <c r="R462" s="786">
        <f t="shared" ref="R462:R525" si="38">IF(P462="Included",0,P462)</f>
        <v>0</v>
      </c>
      <c r="S462" s="786">
        <f t="shared" si="34"/>
        <v>0</v>
      </c>
      <c r="T462" s="787"/>
      <c r="U462" s="787"/>
      <c r="AD462" s="935"/>
    </row>
    <row r="463" spans="1:30" s="786" customFormat="1" ht="40.5" customHeight="1">
      <c r="A463" s="1256">
        <f t="shared" si="35"/>
        <v>65</v>
      </c>
      <c r="B463" s="1279">
        <v>7000015665</v>
      </c>
      <c r="C463" s="1281">
        <v>1950</v>
      </c>
      <c r="D463" s="1281">
        <v>210</v>
      </c>
      <c r="E463" s="1281">
        <v>280</v>
      </c>
      <c r="F463" s="1279" t="s">
        <v>753</v>
      </c>
      <c r="G463" s="1281">
        <v>150000042</v>
      </c>
      <c r="H463" s="1281">
        <v>998739</v>
      </c>
      <c r="I463" s="1257"/>
      <c r="J463" s="1281">
        <v>18</v>
      </c>
      <c r="K463" s="1258"/>
      <c r="L463" s="1279" t="s">
        <v>709</v>
      </c>
      <c r="M463" s="1281" t="s">
        <v>582</v>
      </c>
      <c r="N463" s="1281">
        <v>450</v>
      </c>
      <c r="O463" s="1257"/>
      <c r="P463" s="1328" t="str">
        <f t="shared" si="36"/>
        <v>Included</v>
      </c>
      <c r="Q463" s="1328">
        <f t="shared" si="37"/>
        <v>0</v>
      </c>
      <c r="R463" s="786">
        <f t="shared" si="38"/>
        <v>0</v>
      </c>
      <c r="S463" s="786">
        <f t="shared" ref="S463:S526" si="39">IF(K463="",(R463*J463/100),(R463*K463/100))</f>
        <v>0</v>
      </c>
      <c r="T463" s="787"/>
      <c r="U463" s="787"/>
      <c r="AD463" s="935"/>
    </row>
    <row r="464" spans="1:30" s="786" customFormat="1" ht="40.5" customHeight="1">
      <c r="A464" s="1256">
        <f t="shared" si="35"/>
        <v>66</v>
      </c>
      <c r="B464" s="1279">
        <v>7000015665</v>
      </c>
      <c r="C464" s="1281">
        <v>1950</v>
      </c>
      <c r="D464" s="1281">
        <v>210</v>
      </c>
      <c r="E464" s="1281">
        <v>300</v>
      </c>
      <c r="F464" s="1279" t="s">
        <v>753</v>
      </c>
      <c r="G464" s="1281">
        <v>150000023</v>
      </c>
      <c r="H464" s="1281">
        <v>995455</v>
      </c>
      <c r="I464" s="1257"/>
      <c r="J464" s="1281">
        <v>18</v>
      </c>
      <c r="K464" s="1258"/>
      <c r="L464" s="1279" t="s">
        <v>710</v>
      </c>
      <c r="M464" s="1281" t="s">
        <v>574</v>
      </c>
      <c r="N464" s="1281">
        <v>1</v>
      </c>
      <c r="O464" s="1257"/>
      <c r="P464" s="1328" t="str">
        <f t="shared" si="36"/>
        <v>Included</v>
      </c>
      <c r="Q464" s="1328">
        <f t="shared" si="37"/>
        <v>0</v>
      </c>
      <c r="R464" s="786">
        <f t="shared" si="38"/>
        <v>0</v>
      </c>
      <c r="S464" s="786">
        <f t="shared" si="39"/>
        <v>0</v>
      </c>
      <c r="T464" s="787"/>
      <c r="U464" s="787"/>
      <c r="AD464" s="935"/>
    </row>
    <row r="465" spans="1:30" s="786" customFormat="1" ht="40.5" customHeight="1">
      <c r="A465" s="1256">
        <f t="shared" si="35"/>
        <v>67</v>
      </c>
      <c r="B465" s="1279">
        <v>7000015665</v>
      </c>
      <c r="C465" s="1281">
        <v>1950</v>
      </c>
      <c r="D465" s="1281">
        <v>210</v>
      </c>
      <c r="E465" s="1281">
        <v>320</v>
      </c>
      <c r="F465" s="1279" t="s">
        <v>753</v>
      </c>
      <c r="G465" s="1281">
        <v>150000021</v>
      </c>
      <c r="H465" s="1281">
        <v>995455</v>
      </c>
      <c r="I465" s="1257"/>
      <c r="J465" s="1281">
        <v>18</v>
      </c>
      <c r="K465" s="1258"/>
      <c r="L465" s="1279" t="s">
        <v>711</v>
      </c>
      <c r="M465" s="1281" t="s">
        <v>574</v>
      </c>
      <c r="N465" s="1281">
        <v>2</v>
      </c>
      <c r="O465" s="1257"/>
      <c r="P465" s="1328" t="str">
        <f t="shared" si="36"/>
        <v>Included</v>
      </c>
      <c r="Q465" s="1328">
        <f t="shared" si="37"/>
        <v>0</v>
      </c>
      <c r="R465" s="786">
        <f t="shared" si="38"/>
        <v>0</v>
      </c>
      <c r="S465" s="786">
        <f t="shared" si="39"/>
        <v>0</v>
      </c>
      <c r="T465" s="787"/>
      <c r="U465" s="787"/>
      <c r="AD465" s="935"/>
    </row>
    <row r="466" spans="1:30" s="786" customFormat="1" ht="40.5" customHeight="1">
      <c r="A466" s="1256">
        <f t="shared" si="35"/>
        <v>68</v>
      </c>
      <c r="B466" s="1279">
        <v>7000015665</v>
      </c>
      <c r="C466" s="1281">
        <v>1950</v>
      </c>
      <c r="D466" s="1281">
        <v>210</v>
      </c>
      <c r="E466" s="1281">
        <v>330</v>
      </c>
      <c r="F466" s="1279" t="s">
        <v>753</v>
      </c>
      <c r="G466" s="1281">
        <v>100003900</v>
      </c>
      <c r="H466" s="1281">
        <v>995468</v>
      </c>
      <c r="I466" s="1257"/>
      <c r="J466" s="1281">
        <v>18</v>
      </c>
      <c r="K466" s="1258"/>
      <c r="L466" s="1279" t="s">
        <v>712</v>
      </c>
      <c r="M466" s="1281" t="s">
        <v>655</v>
      </c>
      <c r="N466" s="1281">
        <v>1</v>
      </c>
      <c r="O466" s="1257"/>
      <c r="P466" s="1328" t="str">
        <f t="shared" si="36"/>
        <v>Included</v>
      </c>
      <c r="Q466" s="1328">
        <f t="shared" si="37"/>
        <v>0</v>
      </c>
      <c r="R466" s="786">
        <f t="shared" si="38"/>
        <v>0</v>
      </c>
      <c r="S466" s="786">
        <f t="shared" si="39"/>
        <v>0</v>
      </c>
      <c r="T466" s="787"/>
      <c r="U466" s="787"/>
      <c r="AD466" s="935"/>
    </row>
    <row r="467" spans="1:30" s="786" customFormat="1" ht="40.5" customHeight="1">
      <c r="A467" s="1256">
        <f t="shared" si="35"/>
        <v>69</v>
      </c>
      <c r="B467" s="1279">
        <v>7000015665</v>
      </c>
      <c r="C467" s="1281">
        <v>1950</v>
      </c>
      <c r="D467" s="1281">
        <v>210</v>
      </c>
      <c r="E467" s="1281">
        <v>340</v>
      </c>
      <c r="F467" s="1279" t="s">
        <v>753</v>
      </c>
      <c r="G467" s="1281">
        <v>100003269</v>
      </c>
      <c r="H467" s="1281">
        <v>998736</v>
      </c>
      <c r="I467" s="1257"/>
      <c r="J467" s="1281">
        <v>18</v>
      </c>
      <c r="K467" s="1258"/>
      <c r="L467" s="1279" t="s">
        <v>713</v>
      </c>
      <c r="M467" s="1281" t="s">
        <v>655</v>
      </c>
      <c r="N467" s="1281">
        <v>1</v>
      </c>
      <c r="O467" s="1257"/>
      <c r="P467" s="1328" t="str">
        <f t="shared" si="36"/>
        <v>Included</v>
      </c>
      <c r="Q467" s="1328">
        <f t="shared" si="37"/>
        <v>0</v>
      </c>
      <c r="R467" s="786">
        <f t="shared" si="38"/>
        <v>0</v>
      </c>
      <c r="S467" s="786">
        <f t="shared" si="39"/>
        <v>0</v>
      </c>
      <c r="T467" s="787"/>
      <c r="U467" s="787"/>
      <c r="AD467" s="935"/>
    </row>
    <row r="468" spans="1:30" s="786" customFormat="1" ht="40.5" customHeight="1">
      <c r="A468" s="1256">
        <f t="shared" si="35"/>
        <v>70</v>
      </c>
      <c r="B468" s="1279">
        <v>7000015665</v>
      </c>
      <c r="C468" s="1281">
        <v>1950</v>
      </c>
      <c r="D468" s="1281">
        <v>210</v>
      </c>
      <c r="E468" s="1281">
        <v>350</v>
      </c>
      <c r="F468" s="1279" t="s">
        <v>753</v>
      </c>
      <c r="G468" s="1281">
        <v>100003902</v>
      </c>
      <c r="H468" s="1281">
        <v>995468</v>
      </c>
      <c r="I468" s="1257"/>
      <c r="J468" s="1281">
        <v>18</v>
      </c>
      <c r="K468" s="1258"/>
      <c r="L468" s="1279" t="s">
        <v>714</v>
      </c>
      <c r="M468" s="1281" t="s">
        <v>655</v>
      </c>
      <c r="N468" s="1281">
        <v>1</v>
      </c>
      <c r="O468" s="1257"/>
      <c r="P468" s="1328" t="str">
        <f t="shared" si="36"/>
        <v>Included</v>
      </c>
      <c r="Q468" s="1328">
        <f t="shared" si="37"/>
        <v>0</v>
      </c>
      <c r="R468" s="786">
        <f t="shared" si="38"/>
        <v>0</v>
      </c>
      <c r="S468" s="786">
        <f t="shared" si="39"/>
        <v>0</v>
      </c>
      <c r="T468" s="787"/>
      <c r="U468" s="787"/>
      <c r="AD468" s="935"/>
    </row>
    <row r="469" spans="1:30" s="786" customFormat="1" ht="40.5" customHeight="1">
      <c r="A469" s="1256">
        <f t="shared" si="35"/>
        <v>71</v>
      </c>
      <c r="B469" s="1279">
        <v>7000015665</v>
      </c>
      <c r="C469" s="1281">
        <v>1950</v>
      </c>
      <c r="D469" s="1281">
        <v>210</v>
      </c>
      <c r="E469" s="1281">
        <v>360</v>
      </c>
      <c r="F469" s="1279" t="s">
        <v>753</v>
      </c>
      <c r="G469" s="1281">
        <v>100003866</v>
      </c>
      <c r="H469" s="1281">
        <v>998736</v>
      </c>
      <c r="I469" s="1257"/>
      <c r="J469" s="1281">
        <v>18</v>
      </c>
      <c r="K469" s="1258"/>
      <c r="L469" s="1279" t="s">
        <v>715</v>
      </c>
      <c r="M469" s="1281" t="s">
        <v>655</v>
      </c>
      <c r="N469" s="1281">
        <v>1</v>
      </c>
      <c r="O469" s="1257"/>
      <c r="P469" s="1328" t="str">
        <f t="shared" si="36"/>
        <v>Included</v>
      </c>
      <c r="Q469" s="1328">
        <f t="shared" si="37"/>
        <v>0</v>
      </c>
      <c r="R469" s="786">
        <f t="shared" si="38"/>
        <v>0</v>
      </c>
      <c r="S469" s="786">
        <f t="shared" si="39"/>
        <v>0</v>
      </c>
      <c r="T469" s="787"/>
      <c r="U469" s="787"/>
      <c r="AD469" s="935"/>
    </row>
    <row r="470" spans="1:30" s="786" customFormat="1" ht="40.5" customHeight="1">
      <c r="A470" s="1256">
        <f t="shared" si="35"/>
        <v>72</v>
      </c>
      <c r="B470" s="1279">
        <v>7000015665</v>
      </c>
      <c r="C470" s="1281">
        <v>1950</v>
      </c>
      <c r="D470" s="1281">
        <v>210</v>
      </c>
      <c r="E470" s="1281">
        <v>380</v>
      </c>
      <c r="F470" s="1279" t="s">
        <v>753</v>
      </c>
      <c r="G470" s="1281">
        <v>100005647</v>
      </c>
      <c r="H470" s="1281">
        <v>995468</v>
      </c>
      <c r="I470" s="1257"/>
      <c r="J470" s="1281">
        <v>18</v>
      </c>
      <c r="K470" s="1258"/>
      <c r="L470" s="1279" t="s">
        <v>716</v>
      </c>
      <c r="M470" s="1281" t="s">
        <v>575</v>
      </c>
      <c r="N470" s="1281">
        <v>12</v>
      </c>
      <c r="O470" s="1257"/>
      <c r="P470" s="1328" t="str">
        <f t="shared" si="36"/>
        <v>Included</v>
      </c>
      <c r="Q470" s="1328">
        <f t="shared" si="37"/>
        <v>0</v>
      </c>
      <c r="R470" s="786">
        <f t="shared" si="38"/>
        <v>0</v>
      </c>
      <c r="S470" s="786">
        <f t="shared" si="39"/>
        <v>0</v>
      </c>
      <c r="T470" s="787"/>
      <c r="U470" s="787"/>
      <c r="AD470" s="935"/>
    </row>
    <row r="471" spans="1:30" s="786" customFormat="1" ht="40.5" customHeight="1">
      <c r="A471" s="1256">
        <f t="shared" si="35"/>
        <v>73</v>
      </c>
      <c r="B471" s="1279">
        <v>7000015665</v>
      </c>
      <c r="C471" s="1281">
        <v>1950</v>
      </c>
      <c r="D471" s="1281">
        <v>210</v>
      </c>
      <c r="E471" s="1281">
        <v>390</v>
      </c>
      <c r="F471" s="1279" t="s">
        <v>753</v>
      </c>
      <c r="G471" s="1281">
        <v>150000019</v>
      </c>
      <c r="H471" s="1281">
        <v>998736</v>
      </c>
      <c r="I471" s="1257"/>
      <c r="J471" s="1281">
        <v>18</v>
      </c>
      <c r="K471" s="1258"/>
      <c r="L471" s="1279" t="s">
        <v>717</v>
      </c>
      <c r="M471" s="1281" t="s">
        <v>574</v>
      </c>
      <c r="N471" s="1281">
        <v>8</v>
      </c>
      <c r="O471" s="1257"/>
      <c r="P471" s="1328" t="str">
        <f t="shared" si="36"/>
        <v>Included</v>
      </c>
      <c r="Q471" s="1328">
        <f t="shared" si="37"/>
        <v>0</v>
      </c>
      <c r="R471" s="786">
        <f t="shared" si="38"/>
        <v>0</v>
      </c>
      <c r="S471" s="786">
        <f t="shared" si="39"/>
        <v>0</v>
      </c>
      <c r="T471" s="787"/>
      <c r="U471" s="787"/>
      <c r="AD471" s="935"/>
    </row>
    <row r="472" spans="1:30" s="786" customFormat="1" ht="40.5" customHeight="1">
      <c r="A472" s="1256">
        <f t="shared" si="35"/>
        <v>74</v>
      </c>
      <c r="B472" s="1279">
        <v>7000015665</v>
      </c>
      <c r="C472" s="1281">
        <v>1950</v>
      </c>
      <c r="D472" s="1281">
        <v>210</v>
      </c>
      <c r="E472" s="1281">
        <v>400</v>
      </c>
      <c r="F472" s="1279" t="s">
        <v>753</v>
      </c>
      <c r="G472" s="1281">
        <v>100003888</v>
      </c>
      <c r="H472" s="1281">
        <v>995428</v>
      </c>
      <c r="I472" s="1257"/>
      <c r="J472" s="1281">
        <v>18</v>
      </c>
      <c r="K472" s="1258"/>
      <c r="L472" s="1279" t="s">
        <v>718</v>
      </c>
      <c r="M472" s="1281" t="s">
        <v>578</v>
      </c>
      <c r="N472" s="1281">
        <v>3.8</v>
      </c>
      <c r="O472" s="1257"/>
      <c r="P472" s="1328" t="str">
        <f t="shared" si="36"/>
        <v>Included</v>
      </c>
      <c r="Q472" s="1328">
        <f t="shared" si="37"/>
        <v>0</v>
      </c>
      <c r="R472" s="786">
        <f t="shared" si="38"/>
        <v>0</v>
      </c>
      <c r="S472" s="786">
        <f t="shared" si="39"/>
        <v>0</v>
      </c>
      <c r="T472" s="787"/>
      <c r="U472" s="787"/>
      <c r="AD472" s="935"/>
    </row>
    <row r="473" spans="1:30" s="786" customFormat="1" ht="40.5" customHeight="1">
      <c r="A473" s="1256">
        <f t="shared" si="35"/>
        <v>75</v>
      </c>
      <c r="B473" s="1279">
        <v>7000015665</v>
      </c>
      <c r="C473" s="1281">
        <v>1950</v>
      </c>
      <c r="D473" s="1281">
        <v>210</v>
      </c>
      <c r="E473" s="1281">
        <v>410</v>
      </c>
      <c r="F473" s="1279" t="s">
        <v>753</v>
      </c>
      <c r="G473" s="1281">
        <v>100003291</v>
      </c>
      <c r="H473" s="1281">
        <v>998731</v>
      </c>
      <c r="I473" s="1257"/>
      <c r="J473" s="1281">
        <v>18</v>
      </c>
      <c r="K473" s="1258"/>
      <c r="L473" s="1279" t="s">
        <v>719</v>
      </c>
      <c r="M473" s="1281" t="s">
        <v>601</v>
      </c>
      <c r="N473" s="1281">
        <v>1400</v>
      </c>
      <c r="O473" s="1257"/>
      <c r="P473" s="1328" t="str">
        <f t="shared" si="36"/>
        <v>Included</v>
      </c>
      <c r="Q473" s="1328">
        <f t="shared" si="37"/>
        <v>0</v>
      </c>
      <c r="R473" s="786">
        <f t="shared" si="38"/>
        <v>0</v>
      </c>
      <c r="S473" s="786">
        <f t="shared" si="39"/>
        <v>0</v>
      </c>
      <c r="T473" s="787"/>
      <c r="U473" s="787"/>
      <c r="AD473" s="935"/>
    </row>
    <row r="474" spans="1:30" s="786" customFormat="1" ht="40.5" customHeight="1">
      <c r="A474" s="1256">
        <f t="shared" si="35"/>
        <v>76</v>
      </c>
      <c r="B474" s="1279">
        <v>7000015665</v>
      </c>
      <c r="C474" s="1281">
        <v>1950</v>
      </c>
      <c r="D474" s="1281">
        <v>210</v>
      </c>
      <c r="E474" s="1281">
        <v>420</v>
      </c>
      <c r="F474" s="1279" t="s">
        <v>753</v>
      </c>
      <c r="G474" s="1281">
        <v>100003877</v>
      </c>
      <c r="H474" s="1281">
        <v>998731</v>
      </c>
      <c r="I474" s="1257"/>
      <c r="J474" s="1281">
        <v>18</v>
      </c>
      <c r="K474" s="1258"/>
      <c r="L474" s="1279" t="s">
        <v>720</v>
      </c>
      <c r="M474" s="1281" t="s">
        <v>578</v>
      </c>
      <c r="N474" s="1281">
        <v>0.7</v>
      </c>
      <c r="O474" s="1257"/>
      <c r="P474" s="1328" t="str">
        <f t="shared" si="36"/>
        <v>Included</v>
      </c>
      <c r="Q474" s="1328">
        <f t="shared" si="37"/>
        <v>0</v>
      </c>
      <c r="R474" s="786">
        <f t="shared" si="38"/>
        <v>0</v>
      </c>
      <c r="S474" s="786">
        <f t="shared" si="39"/>
        <v>0</v>
      </c>
      <c r="T474" s="787"/>
      <c r="U474" s="787"/>
      <c r="AD474" s="935"/>
    </row>
    <row r="475" spans="1:30" s="786" customFormat="1" ht="40.5" customHeight="1">
      <c r="A475" s="1256">
        <f t="shared" si="35"/>
        <v>77</v>
      </c>
      <c r="B475" s="1279">
        <v>7000015665</v>
      </c>
      <c r="C475" s="1281">
        <v>1950</v>
      </c>
      <c r="D475" s="1281">
        <v>210</v>
      </c>
      <c r="E475" s="1281">
        <v>430</v>
      </c>
      <c r="F475" s="1279" t="s">
        <v>753</v>
      </c>
      <c r="G475" s="1281">
        <v>100003292</v>
      </c>
      <c r="H475" s="1281">
        <v>998731</v>
      </c>
      <c r="I475" s="1257"/>
      <c r="J475" s="1281">
        <v>18</v>
      </c>
      <c r="K475" s="1258"/>
      <c r="L475" s="1279" t="s">
        <v>721</v>
      </c>
      <c r="M475" s="1281" t="s">
        <v>575</v>
      </c>
      <c r="N475" s="1281">
        <v>30</v>
      </c>
      <c r="O475" s="1257"/>
      <c r="P475" s="1328" t="str">
        <f t="shared" si="36"/>
        <v>Included</v>
      </c>
      <c r="Q475" s="1328">
        <f t="shared" si="37"/>
        <v>0</v>
      </c>
      <c r="R475" s="786">
        <f t="shared" si="38"/>
        <v>0</v>
      </c>
      <c r="S475" s="786">
        <f t="shared" si="39"/>
        <v>0</v>
      </c>
      <c r="T475" s="787"/>
      <c r="U475" s="787"/>
      <c r="AD475" s="935"/>
    </row>
    <row r="476" spans="1:30" s="786" customFormat="1" ht="40.5" customHeight="1">
      <c r="A476" s="1256">
        <f t="shared" si="35"/>
        <v>78</v>
      </c>
      <c r="B476" s="1279">
        <v>7000015665</v>
      </c>
      <c r="C476" s="1281">
        <v>1950</v>
      </c>
      <c r="D476" s="1281">
        <v>210</v>
      </c>
      <c r="E476" s="1281">
        <v>440</v>
      </c>
      <c r="F476" s="1279" t="s">
        <v>753</v>
      </c>
      <c r="G476" s="1281">
        <v>100003878</v>
      </c>
      <c r="H476" s="1281">
        <v>998731</v>
      </c>
      <c r="I476" s="1257"/>
      <c r="J476" s="1281">
        <v>18</v>
      </c>
      <c r="K476" s="1258"/>
      <c r="L476" s="1279" t="s">
        <v>722</v>
      </c>
      <c r="M476" s="1281" t="s">
        <v>575</v>
      </c>
      <c r="N476" s="1281">
        <v>20</v>
      </c>
      <c r="O476" s="1257"/>
      <c r="P476" s="1328" t="str">
        <f t="shared" si="36"/>
        <v>Included</v>
      </c>
      <c r="Q476" s="1328">
        <f t="shared" si="37"/>
        <v>0</v>
      </c>
      <c r="R476" s="786">
        <f t="shared" si="38"/>
        <v>0</v>
      </c>
      <c r="S476" s="786">
        <f t="shared" si="39"/>
        <v>0</v>
      </c>
      <c r="T476" s="787"/>
      <c r="U476" s="787"/>
      <c r="AD476" s="935"/>
    </row>
    <row r="477" spans="1:30" s="786" customFormat="1" ht="40.5" customHeight="1">
      <c r="A477" s="1256">
        <f t="shared" si="35"/>
        <v>79</v>
      </c>
      <c r="B477" s="1279">
        <v>7000015665</v>
      </c>
      <c r="C477" s="1281">
        <v>1950</v>
      </c>
      <c r="D477" s="1281">
        <v>210</v>
      </c>
      <c r="E477" s="1281">
        <v>450</v>
      </c>
      <c r="F477" s="1279" t="s">
        <v>753</v>
      </c>
      <c r="G477" s="1281">
        <v>100003250</v>
      </c>
      <c r="H477" s="1281">
        <v>995468</v>
      </c>
      <c r="I477" s="1257"/>
      <c r="J477" s="1281">
        <v>18</v>
      </c>
      <c r="K477" s="1258"/>
      <c r="L477" s="1279" t="s">
        <v>723</v>
      </c>
      <c r="M477" s="1281" t="s">
        <v>582</v>
      </c>
      <c r="N477" s="1281">
        <v>150</v>
      </c>
      <c r="O477" s="1257"/>
      <c r="P477" s="1328" t="str">
        <f t="shared" si="36"/>
        <v>Included</v>
      </c>
      <c r="Q477" s="1328">
        <f t="shared" si="37"/>
        <v>0</v>
      </c>
      <c r="R477" s="786">
        <f t="shared" si="38"/>
        <v>0</v>
      </c>
      <c r="S477" s="786">
        <f t="shared" si="39"/>
        <v>0</v>
      </c>
      <c r="T477" s="787"/>
      <c r="U477" s="787"/>
      <c r="AD477" s="935"/>
    </row>
    <row r="478" spans="1:30" s="786" customFormat="1" ht="40.5" customHeight="1">
      <c r="A478" s="1256">
        <f t="shared" si="35"/>
        <v>80</v>
      </c>
      <c r="B478" s="1279">
        <v>7000015665</v>
      </c>
      <c r="C478" s="1281">
        <v>1950</v>
      </c>
      <c r="D478" s="1281">
        <v>210</v>
      </c>
      <c r="E478" s="1281">
        <v>460</v>
      </c>
      <c r="F478" s="1279" t="s">
        <v>753</v>
      </c>
      <c r="G478" s="1281">
        <v>100005742</v>
      </c>
      <c r="H478" s="1281">
        <v>998739</v>
      </c>
      <c r="I478" s="1257"/>
      <c r="J478" s="1281">
        <v>18</v>
      </c>
      <c r="K478" s="1258"/>
      <c r="L478" s="1279" t="s">
        <v>724</v>
      </c>
      <c r="M478" s="1281" t="s">
        <v>575</v>
      </c>
      <c r="N478" s="1281">
        <v>1</v>
      </c>
      <c r="O478" s="1257"/>
      <c r="P478" s="1328" t="str">
        <f t="shared" si="36"/>
        <v>Included</v>
      </c>
      <c r="Q478" s="1328">
        <f t="shared" si="37"/>
        <v>0</v>
      </c>
      <c r="R478" s="786">
        <f t="shared" si="38"/>
        <v>0</v>
      </c>
      <c r="S478" s="786">
        <f t="shared" si="39"/>
        <v>0</v>
      </c>
      <c r="T478" s="787"/>
      <c r="U478" s="787"/>
      <c r="AD478" s="935"/>
    </row>
    <row r="479" spans="1:30" s="786" customFormat="1" ht="40.5" customHeight="1">
      <c r="A479" s="1256">
        <f t="shared" si="35"/>
        <v>81</v>
      </c>
      <c r="B479" s="1279">
        <v>7000015665</v>
      </c>
      <c r="C479" s="1281">
        <v>1950</v>
      </c>
      <c r="D479" s="1281">
        <v>210</v>
      </c>
      <c r="E479" s="1281">
        <v>470</v>
      </c>
      <c r="F479" s="1279" t="s">
        <v>753</v>
      </c>
      <c r="G479" s="1281">
        <v>100017858</v>
      </c>
      <c r="H479" s="1281">
        <v>995451</v>
      </c>
      <c r="I479" s="1257"/>
      <c r="J479" s="1281">
        <v>18</v>
      </c>
      <c r="K479" s="1258"/>
      <c r="L479" s="1279" t="s">
        <v>794</v>
      </c>
      <c r="M479" s="1281" t="s">
        <v>574</v>
      </c>
      <c r="N479" s="1281">
        <v>1</v>
      </c>
      <c r="O479" s="1257"/>
      <c r="P479" s="1328" t="str">
        <f t="shared" si="36"/>
        <v>Included</v>
      </c>
      <c r="Q479" s="1328">
        <f t="shared" si="37"/>
        <v>0</v>
      </c>
      <c r="R479" s="786">
        <f t="shared" si="38"/>
        <v>0</v>
      </c>
      <c r="S479" s="786">
        <f t="shared" si="39"/>
        <v>0</v>
      </c>
      <c r="T479" s="787"/>
      <c r="U479" s="787"/>
      <c r="AD479" s="935"/>
    </row>
    <row r="480" spans="1:30" s="786" customFormat="1" ht="40.5" customHeight="1">
      <c r="A480" s="1256">
        <f t="shared" si="35"/>
        <v>82</v>
      </c>
      <c r="B480" s="1279">
        <v>7000015665</v>
      </c>
      <c r="C480" s="1281">
        <v>1950</v>
      </c>
      <c r="D480" s="1281">
        <v>210</v>
      </c>
      <c r="E480" s="1281">
        <v>480</v>
      </c>
      <c r="F480" s="1279" t="s">
        <v>753</v>
      </c>
      <c r="G480" s="1281">
        <v>150000004</v>
      </c>
      <c r="H480" s="1281">
        <v>995429</v>
      </c>
      <c r="I480" s="1257"/>
      <c r="J480" s="1281">
        <v>18</v>
      </c>
      <c r="K480" s="1258"/>
      <c r="L480" s="1279" t="s">
        <v>725</v>
      </c>
      <c r="M480" s="1281" t="s">
        <v>574</v>
      </c>
      <c r="N480" s="1281">
        <v>2</v>
      </c>
      <c r="O480" s="1257"/>
      <c r="P480" s="1328" t="str">
        <f t="shared" si="36"/>
        <v>Included</v>
      </c>
      <c r="Q480" s="1328">
        <f t="shared" si="37"/>
        <v>0</v>
      </c>
      <c r="R480" s="786">
        <f t="shared" si="38"/>
        <v>0</v>
      </c>
      <c r="S480" s="786">
        <f t="shared" si="39"/>
        <v>0</v>
      </c>
      <c r="T480" s="787"/>
      <c r="U480" s="787"/>
      <c r="AD480" s="935"/>
    </row>
    <row r="481" spans="1:30" s="786" customFormat="1" ht="40.5" customHeight="1">
      <c r="A481" s="1256">
        <f t="shared" si="35"/>
        <v>83</v>
      </c>
      <c r="B481" s="1279">
        <v>7000015665</v>
      </c>
      <c r="C481" s="1281">
        <v>1950</v>
      </c>
      <c r="D481" s="1281">
        <v>210</v>
      </c>
      <c r="E481" s="1281">
        <v>490</v>
      </c>
      <c r="F481" s="1279" t="s">
        <v>753</v>
      </c>
      <c r="G481" s="1281">
        <v>150000008</v>
      </c>
      <c r="H481" s="1281">
        <v>995451</v>
      </c>
      <c r="I481" s="1257"/>
      <c r="J481" s="1281">
        <v>18</v>
      </c>
      <c r="K481" s="1258"/>
      <c r="L481" s="1279" t="s">
        <v>726</v>
      </c>
      <c r="M481" s="1281" t="s">
        <v>574</v>
      </c>
      <c r="N481" s="1281">
        <v>3</v>
      </c>
      <c r="O481" s="1257"/>
      <c r="P481" s="1328" t="str">
        <f t="shared" si="36"/>
        <v>Included</v>
      </c>
      <c r="Q481" s="1328">
        <f t="shared" si="37"/>
        <v>0</v>
      </c>
      <c r="R481" s="786">
        <f t="shared" si="38"/>
        <v>0</v>
      </c>
      <c r="S481" s="786">
        <f t="shared" si="39"/>
        <v>0</v>
      </c>
      <c r="T481" s="787"/>
      <c r="U481" s="787"/>
      <c r="AD481" s="935"/>
    </row>
    <row r="482" spans="1:30" s="786" customFormat="1" ht="40.5" customHeight="1">
      <c r="A482" s="1256">
        <f t="shared" si="35"/>
        <v>84</v>
      </c>
      <c r="B482" s="1279">
        <v>7000015665</v>
      </c>
      <c r="C482" s="1281">
        <v>1950</v>
      </c>
      <c r="D482" s="1281">
        <v>210</v>
      </c>
      <c r="E482" s="1281">
        <v>500</v>
      </c>
      <c r="F482" s="1279" t="s">
        <v>753</v>
      </c>
      <c r="G482" s="1281">
        <v>150000018</v>
      </c>
      <c r="H482" s="1281">
        <v>995451</v>
      </c>
      <c r="I482" s="1257"/>
      <c r="J482" s="1281">
        <v>18</v>
      </c>
      <c r="K482" s="1258"/>
      <c r="L482" s="1279" t="s">
        <v>727</v>
      </c>
      <c r="M482" s="1281" t="s">
        <v>574</v>
      </c>
      <c r="N482" s="1281">
        <v>8</v>
      </c>
      <c r="O482" s="1257"/>
      <c r="P482" s="1328" t="str">
        <f t="shared" si="36"/>
        <v>Included</v>
      </c>
      <c r="Q482" s="1328">
        <f t="shared" si="37"/>
        <v>0</v>
      </c>
      <c r="R482" s="786">
        <f t="shared" si="38"/>
        <v>0</v>
      </c>
      <c r="S482" s="786">
        <f t="shared" si="39"/>
        <v>0</v>
      </c>
      <c r="T482" s="787"/>
      <c r="U482" s="787"/>
      <c r="AD482" s="935"/>
    </row>
    <row r="483" spans="1:30" s="786" customFormat="1" ht="40.5" customHeight="1">
      <c r="A483" s="1256">
        <f t="shared" si="35"/>
        <v>85</v>
      </c>
      <c r="B483" s="1279">
        <v>7000015665</v>
      </c>
      <c r="C483" s="1281">
        <v>1950</v>
      </c>
      <c r="D483" s="1281">
        <v>210</v>
      </c>
      <c r="E483" s="1281">
        <v>510</v>
      </c>
      <c r="F483" s="1279" t="s">
        <v>753</v>
      </c>
      <c r="G483" s="1281">
        <v>150000210</v>
      </c>
      <c r="H483" s="1281">
        <v>995451</v>
      </c>
      <c r="I483" s="1257"/>
      <c r="J483" s="1281">
        <v>18</v>
      </c>
      <c r="K483" s="1258"/>
      <c r="L483" s="1279" t="s">
        <v>728</v>
      </c>
      <c r="M483" s="1281" t="s">
        <v>574</v>
      </c>
      <c r="N483" s="1281">
        <v>6</v>
      </c>
      <c r="O483" s="1257"/>
      <c r="P483" s="1328" t="str">
        <f t="shared" si="36"/>
        <v>Included</v>
      </c>
      <c r="Q483" s="1328">
        <f t="shared" si="37"/>
        <v>0</v>
      </c>
      <c r="R483" s="786">
        <f t="shared" si="38"/>
        <v>0</v>
      </c>
      <c r="S483" s="786">
        <f t="shared" si="39"/>
        <v>0</v>
      </c>
      <c r="T483" s="787"/>
      <c r="U483" s="787"/>
      <c r="AD483" s="935"/>
    </row>
    <row r="484" spans="1:30" s="786" customFormat="1" ht="40.5" customHeight="1">
      <c r="A484" s="1256">
        <f t="shared" si="35"/>
        <v>86</v>
      </c>
      <c r="B484" s="1279">
        <v>7000015665</v>
      </c>
      <c r="C484" s="1281">
        <v>1950</v>
      </c>
      <c r="D484" s="1281">
        <v>210</v>
      </c>
      <c r="E484" s="1281">
        <v>520</v>
      </c>
      <c r="F484" s="1279" t="s">
        <v>753</v>
      </c>
      <c r="G484" s="1281">
        <v>150000011</v>
      </c>
      <c r="H484" s="1281">
        <v>995429</v>
      </c>
      <c r="I484" s="1257"/>
      <c r="J484" s="1281">
        <v>18</v>
      </c>
      <c r="K484" s="1258"/>
      <c r="L484" s="1279" t="s">
        <v>729</v>
      </c>
      <c r="M484" s="1281" t="s">
        <v>574</v>
      </c>
      <c r="N484" s="1281">
        <v>1</v>
      </c>
      <c r="O484" s="1257"/>
      <c r="P484" s="1328" t="str">
        <f t="shared" si="36"/>
        <v>Included</v>
      </c>
      <c r="Q484" s="1328">
        <f t="shared" si="37"/>
        <v>0</v>
      </c>
      <c r="R484" s="786">
        <f t="shared" si="38"/>
        <v>0</v>
      </c>
      <c r="S484" s="786">
        <f t="shared" si="39"/>
        <v>0</v>
      </c>
      <c r="T484" s="787"/>
      <c r="U484" s="787"/>
      <c r="AD484" s="935"/>
    </row>
    <row r="485" spans="1:30" s="786" customFormat="1" ht="40.5" customHeight="1">
      <c r="A485" s="1256">
        <f t="shared" si="35"/>
        <v>87</v>
      </c>
      <c r="B485" s="1279">
        <v>7000015665</v>
      </c>
      <c r="C485" s="1281">
        <v>1950</v>
      </c>
      <c r="D485" s="1281">
        <v>210</v>
      </c>
      <c r="E485" s="1281">
        <v>530</v>
      </c>
      <c r="F485" s="1279" t="s">
        <v>753</v>
      </c>
      <c r="G485" s="1281">
        <v>150000013</v>
      </c>
      <c r="H485" s="1281">
        <v>995429</v>
      </c>
      <c r="I485" s="1257"/>
      <c r="J485" s="1281">
        <v>18</v>
      </c>
      <c r="K485" s="1258"/>
      <c r="L485" s="1279" t="s">
        <v>730</v>
      </c>
      <c r="M485" s="1281" t="s">
        <v>574</v>
      </c>
      <c r="N485" s="1281">
        <v>1</v>
      </c>
      <c r="O485" s="1257"/>
      <c r="P485" s="1328" t="str">
        <f t="shared" si="36"/>
        <v>Included</v>
      </c>
      <c r="Q485" s="1328">
        <f t="shared" si="37"/>
        <v>0</v>
      </c>
      <c r="R485" s="786">
        <f t="shared" si="38"/>
        <v>0</v>
      </c>
      <c r="S485" s="786">
        <f t="shared" si="39"/>
        <v>0</v>
      </c>
      <c r="T485" s="787"/>
      <c r="U485" s="787"/>
      <c r="AD485" s="935"/>
    </row>
    <row r="486" spans="1:30" s="786" customFormat="1" ht="40.5" customHeight="1">
      <c r="A486" s="1256">
        <f t="shared" si="35"/>
        <v>88</v>
      </c>
      <c r="B486" s="1279">
        <v>7000015665</v>
      </c>
      <c r="C486" s="1281">
        <v>1950</v>
      </c>
      <c r="D486" s="1281">
        <v>210</v>
      </c>
      <c r="E486" s="1281">
        <v>540</v>
      </c>
      <c r="F486" s="1279" t="s">
        <v>753</v>
      </c>
      <c r="G486" s="1281">
        <v>150000055</v>
      </c>
      <c r="H486" s="1281">
        <v>995432</v>
      </c>
      <c r="I486" s="1257"/>
      <c r="J486" s="1281">
        <v>18</v>
      </c>
      <c r="K486" s="1258"/>
      <c r="L486" s="1279" t="s">
        <v>731</v>
      </c>
      <c r="M486" s="1281" t="s">
        <v>574</v>
      </c>
      <c r="N486" s="1281">
        <v>1</v>
      </c>
      <c r="O486" s="1257"/>
      <c r="P486" s="1328" t="str">
        <f t="shared" si="36"/>
        <v>Included</v>
      </c>
      <c r="Q486" s="1328">
        <f t="shared" si="37"/>
        <v>0</v>
      </c>
      <c r="R486" s="786">
        <f t="shared" si="38"/>
        <v>0</v>
      </c>
      <c r="S486" s="786">
        <f t="shared" si="39"/>
        <v>0</v>
      </c>
      <c r="T486" s="787"/>
      <c r="U486" s="787"/>
      <c r="AD486" s="935"/>
    </row>
    <row r="487" spans="1:30" s="786" customFormat="1" ht="40.5" customHeight="1">
      <c r="A487" s="1256">
        <f t="shared" si="35"/>
        <v>89</v>
      </c>
      <c r="B487" s="1279">
        <v>7000015665</v>
      </c>
      <c r="C487" s="1281">
        <v>1950</v>
      </c>
      <c r="D487" s="1281">
        <v>210</v>
      </c>
      <c r="E487" s="1281">
        <v>550</v>
      </c>
      <c r="F487" s="1279" t="s">
        <v>753</v>
      </c>
      <c r="G487" s="1281">
        <v>150000056</v>
      </c>
      <c r="H487" s="1281">
        <v>995432</v>
      </c>
      <c r="I487" s="1257"/>
      <c r="J487" s="1281">
        <v>18</v>
      </c>
      <c r="K487" s="1258"/>
      <c r="L487" s="1279" t="s">
        <v>732</v>
      </c>
      <c r="M487" s="1281" t="s">
        <v>580</v>
      </c>
      <c r="N487" s="1281">
        <v>800</v>
      </c>
      <c r="O487" s="1257"/>
      <c r="P487" s="1328" t="str">
        <f t="shared" si="36"/>
        <v>Included</v>
      </c>
      <c r="Q487" s="1328">
        <f t="shared" si="37"/>
        <v>0</v>
      </c>
      <c r="R487" s="786">
        <f t="shared" si="38"/>
        <v>0</v>
      </c>
      <c r="S487" s="786">
        <f t="shared" si="39"/>
        <v>0</v>
      </c>
      <c r="T487" s="787"/>
      <c r="U487" s="787"/>
      <c r="AD487" s="935"/>
    </row>
    <row r="488" spans="1:30" s="786" customFormat="1" ht="40.5" customHeight="1">
      <c r="A488" s="1256">
        <f t="shared" si="35"/>
        <v>90</v>
      </c>
      <c r="B488" s="1279">
        <v>7000015665</v>
      </c>
      <c r="C488" s="1281">
        <v>1950</v>
      </c>
      <c r="D488" s="1281">
        <v>210</v>
      </c>
      <c r="E488" s="1281">
        <v>560</v>
      </c>
      <c r="F488" s="1279" t="s">
        <v>753</v>
      </c>
      <c r="G488" s="1281">
        <v>100003889</v>
      </c>
      <c r="H488" s="1281">
        <v>995428</v>
      </c>
      <c r="I488" s="1257"/>
      <c r="J488" s="1281">
        <v>18</v>
      </c>
      <c r="K488" s="1258"/>
      <c r="L488" s="1279" t="s">
        <v>806</v>
      </c>
      <c r="M488" s="1281" t="s">
        <v>581</v>
      </c>
      <c r="N488" s="1281">
        <v>400</v>
      </c>
      <c r="O488" s="1257"/>
      <c r="P488" s="1328" t="str">
        <f t="shared" si="36"/>
        <v>Included</v>
      </c>
      <c r="Q488" s="1328">
        <f t="shared" si="37"/>
        <v>0</v>
      </c>
      <c r="R488" s="786">
        <f t="shared" si="38"/>
        <v>0</v>
      </c>
      <c r="S488" s="786">
        <f t="shared" si="39"/>
        <v>0</v>
      </c>
      <c r="T488" s="787"/>
      <c r="U488" s="787"/>
      <c r="AD488" s="935"/>
    </row>
    <row r="489" spans="1:30" s="786" customFormat="1" ht="40.5" customHeight="1">
      <c r="A489" s="1256">
        <f t="shared" si="35"/>
        <v>91</v>
      </c>
      <c r="B489" s="1279">
        <v>7000015665</v>
      </c>
      <c r="C489" s="1281">
        <v>1950</v>
      </c>
      <c r="D489" s="1281">
        <v>210</v>
      </c>
      <c r="E489" s="1281">
        <v>570</v>
      </c>
      <c r="F489" s="1279" t="s">
        <v>753</v>
      </c>
      <c r="G489" s="1281">
        <v>150000174</v>
      </c>
      <c r="H489" s="1281">
        <v>995454</v>
      </c>
      <c r="I489" s="1257"/>
      <c r="J489" s="1281">
        <v>18</v>
      </c>
      <c r="K489" s="1258"/>
      <c r="L489" s="1279" t="s">
        <v>733</v>
      </c>
      <c r="M489" s="1281" t="s">
        <v>582</v>
      </c>
      <c r="N489" s="1281">
        <v>160</v>
      </c>
      <c r="O489" s="1257"/>
      <c r="P489" s="1328" t="str">
        <f t="shared" si="36"/>
        <v>Included</v>
      </c>
      <c r="Q489" s="1328">
        <f t="shared" si="37"/>
        <v>0</v>
      </c>
      <c r="R489" s="786">
        <f t="shared" si="38"/>
        <v>0</v>
      </c>
      <c r="S489" s="786">
        <f t="shared" si="39"/>
        <v>0</v>
      </c>
      <c r="T489" s="787"/>
      <c r="U489" s="787"/>
      <c r="AD489" s="935"/>
    </row>
    <row r="490" spans="1:30" s="786" customFormat="1" ht="40.5" customHeight="1">
      <c r="A490" s="1256">
        <f t="shared" si="35"/>
        <v>92</v>
      </c>
      <c r="B490" s="1279">
        <v>7000015665</v>
      </c>
      <c r="C490" s="1281">
        <v>1950</v>
      </c>
      <c r="D490" s="1281">
        <v>210</v>
      </c>
      <c r="E490" s="1281">
        <v>580</v>
      </c>
      <c r="F490" s="1279" t="s">
        <v>753</v>
      </c>
      <c r="G490" s="1281">
        <v>150000061</v>
      </c>
      <c r="H490" s="1281">
        <v>995477</v>
      </c>
      <c r="I490" s="1257"/>
      <c r="J490" s="1281">
        <v>18</v>
      </c>
      <c r="K490" s="1258"/>
      <c r="L490" s="1279" t="s">
        <v>734</v>
      </c>
      <c r="M490" s="1281" t="s">
        <v>582</v>
      </c>
      <c r="N490" s="1281">
        <v>40</v>
      </c>
      <c r="O490" s="1257"/>
      <c r="P490" s="1328" t="str">
        <f t="shared" si="36"/>
        <v>Included</v>
      </c>
      <c r="Q490" s="1328">
        <f t="shared" si="37"/>
        <v>0</v>
      </c>
      <c r="R490" s="786">
        <f t="shared" si="38"/>
        <v>0</v>
      </c>
      <c r="S490" s="786">
        <f t="shared" si="39"/>
        <v>0</v>
      </c>
      <c r="T490" s="787"/>
      <c r="U490" s="787"/>
      <c r="AD490" s="935"/>
    </row>
    <row r="491" spans="1:30" s="786" customFormat="1" ht="40.5" customHeight="1">
      <c r="A491" s="1256">
        <f t="shared" si="35"/>
        <v>93</v>
      </c>
      <c r="B491" s="1279">
        <v>7000015665</v>
      </c>
      <c r="C491" s="1281">
        <v>1950</v>
      </c>
      <c r="D491" s="1281">
        <v>210</v>
      </c>
      <c r="E491" s="1281">
        <v>590</v>
      </c>
      <c r="F491" s="1279" t="s">
        <v>753</v>
      </c>
      <c r="G491" s="1281">
        <v>150000066</v>
      </c>
      <c r="H491" s="1281">
        <v>995414</v>
      </c>
      <c r="I491" s="1257"/>
      <c r="J491" s="1281">
        <v>18</v>
      </c>
      <c r="K491" s="1258"/>
      <c r="L491" s="1279" t="s">
        <v>735</v>
      </c>
      <c r="M491" s="1281" t="s">
        <v>581</v>
      </c>
      <c r="N491" s="1281">
        <v>120</v>
      </c>
      <c r="O491" s="1257"/>
      <c r="P491" s="1328" t="str">
        <f t="shared" si="36"/>
        <v>Included</v>
      </c>
      <c r="Q491" s="1328">
        <f t="shared" si="37"/>
        <v>0</v>
      </c>
      <c r="R491" s="786">
        <f t="shared" si="38"/>
        <v>0</v>
      </c>
      <c r="S491" s="786">
        <f t="shared" si="39"/>
        <v>0</v>
      </c>
      <c r="T491" s="787"/>
      <c r="U491" s="787"/>
      <c r="AD491" s="935"/>
    </row>
    <row r="492" spans="1:30" s="786" customFormat="1" ht="40.5" customHeight="1">
      <c r="A492" s="1256">
        <f t="shared" si="35"/>
        <v>94</v>
      </c>
      <c r="B492" s="1279">
        <v>7000015665</v>
      </c>
      <c r="C492" s="1281">
        <v>1950</v>
      </c>
      <c r="D492" s="1281">
        <v>210</v>
      </c>
      <c r="E492" s="1281">
        <v>600</v>
      </c>
      <c r="F492" s="1279" t="s">
        <v>753</v>
      </c>
      <c r="G492" s="1281">
        <v>150000176</v>
      </c>
      <c r="H492" s="1281">
        <v>995454</v>
      </c>
      <c r="I492" s="1257"/>
      <c r="J492" s="1281">
        <v>18</v>
      </c>
      <c r="K492" s="1258"/>
      <c r="L492" s="1279" t="s">
        <v>736</v>
      </c>
      <c r="M492" s="1281" t="s">
        <v>582</v>
      </c>
      <c r="N492" s="1281">
        <v>50</v>
      </c>
      <c r="O492" s="1257"/>
      <c r="P492" s="1328" t="str">
        <f t="shared" si="36"/>
        <v>Included</v>
      </c>
      <c r="Q492" s="1328">
        <f t="shared" si="37"/>
        <v>0</v>
      </c>
      <c r="R492" s="786">
        <f t="shared" si="38"/>
        <v>0</v>
      </c>
      <c r="S492" s="786">
        <f t="shared" si="39"/>
        <v>0</v>
      </c>
      <c r="T492" s="787"/>
      <c r="U492" s="787"/>
      <c r="AD492" s="935"/>
    </row>
    <row r="493" spans="1:30" s="786" customFormat="1" ht="40.5" customHeight="1">
      <c r="A493" s="1256">
        <f t="shared" si="35"/>
        <v>95</v>
      </c>
      <c r="B493" s="1279">
        <v>7000015665</v>
      </c>
      <c r="C493" s="1281">
        <v>1950</v>
      </c>
      <c r="D493" s="1281">
        <v>210</v>
      </c>
      <c r="E493" s="1281">
        <v>610</v>
      </c>
      <c r="F493" s="1279" t="s">
        <v>753</v>
      </c>
      <c r="G493" s="1281">
        <v>150000062</v>
      </c>
      <c r="H493" s="1281">
        <v>995462</v>
      </c>
      <c r="I493" s="1257"/>
      <c r="J493" s="1281">
        <v>18</v>
      </c>
      <c r="K493" s="1258"/>
      <c r="L493" s="1279" t="s">
        <v>737</v>
      </c>
      <c r="M493" s="1281" t="s">
        <v>582</v>
      </c>
      <c r="N493" s="1281">
        <v>160</v>
      </c>
      <c r="O493" s="1257"/>
      <c r="P493" s="1328" t="str">
        <f t="shared" si="36"/>
        <v>Included</v>
      </c>
      <c r="Q493" s="1328">
        <f t="shared" si="37"/>
        <v>0</v>
      </c>
      <c r="R493" s="786">
        <f t="shared" si="38"/>
        <v>0</v>
      </c>
      <c r="S493" s="786">
        <f t="shared" si="39"/>
        <v>0</v>
      </c>
      <c r="T493" s="787"/>
      <c r="U493" s="787"/>
      <c r="AD493" s="935"/>
    </row>
    <row r="494" spans="1:30" s="786" customFormat="1" ht="40.5" customHeight="1">
      <c r="A494" s="1256">
        <f t="shared" si="35"/>
        <v>96</v>
      </c>
      <c r="B494" s="1279">
        <v>7000015665</v>
      </c>
      <c r="C494" s="1281">
        <v>1950</v>
      </c>
      <c r="D494" s="1281">
        <v>210</v>
      </c>
      <c r="E494" s="1281">
        <v>620</v>
      </c>
      <c r="F494" s="1279" t="s">
        <v>753</v>
      </c>
      <c r="G494" s="1281">
        <v>150000175</v>
      </c>
      <c r="H494" s="1281">
        <v>995421</v>
      </c>
      <c r="I494" s="1257"/>
      <c r="J494" s="1281">
        <v>18</v>
      </c>
      <c r="K494" s="1258"/>
      <c r="L494" s="1279" t="s">
        <v>738</v>
      </c>
      <c r="M494" s="1281" t="s">
        <v>582</v>
      </c>
      <c r="N494" s="1281">
        <v>30</v>
      </c>
      <c r="O494" s="1257"/>
      <c r="P494" s="1328" t="str">
        <f t="shared" si="36"/>
        <v>Included</v>
      </c>
      <c r="Q494" s="1328">
        <f t="shared" si="37"/>
        <v>0</v>
      </c>
      <c r="R494" s="786">
        <f t="shared" si="38"/>
        <v>0</v>
      </c>
      <c r="S494" s="786">
        <f t="shared" si="39"/>
        <v>0</v>
      </c>
      <c r="T494" s="787"/>
      <c r="U494" s="787"/>
      <c r="AD494" s="935"/>
    </row>
    <row r="495" spans="1:30" s="786" customFormat="1" ht="40.5" customHeight="1">
      <c r="A495" s="1256">
        <f t="shared" si="35"/>
        <v>97</v>
      </c>
      <c r="B495" s="1279">
        <v>7000015665</v>
      </c>
      <c r="C495" s="1281">
        <v>1950</v>
      </c>
      <c r="D495" s="1281">
        <v>210</v>
      </c>
      <c r="E495" s="1281">
        <v>630</v>
      </c>
      <c r="F495" s="1279" t="s">
        <v>753</v>
      </c>
      <c r="G495" s="1281">
        <v>150000067</v>
      </c>
      <c r="H495" s="1281">
        <v>998739</v>
      </c>
      <c r="I495" s="1257"/>
      <c r="J495" s="1281">
        <v>18</v>
      </c>
      <c r="K495" s="1258"/>
      <c r="L495" s="1279" t="s">
        <v>739</v>
      </c>
      <c r="M495" s="1281" t="s">
        <v>574</v>
      </c>
      <c r="N495" s="1281">
        <v>1</v>
      </c>
      <c r="O495" s="1257"/>
      <c r="P495" s="1328" t="str">
        <f t="shared" si="36"/>
        <v>Included</v>
      </c>
      <c r="Q495" s="1328">
        <f t="shared" si="37"/>
        <v>0</v>
      </c>
      <c r="R495" s="786">
        <f t="shared" si="38"/>
        <v>0</v>
      </c>
      <c r="S495" s="786">
        <f t="shared" si="39"/>
        <v>0</v>
      </c>
      <c r="T495" s="787"/>
      <c r="U495" s="787"/>
      <c r="AD495" s="935"/>
    </row>
    <row r="496" spans="1:30" s="786" customFormat="1" ht="40.5" customHeight="1">
      <c r="A496" s="1256">
        <f t="shared" si="35"/>
        <v>98</v>
      </c>
      <c r="B496" s="1279">
        <v>7000015665</v>
      </c>
      <c r="C496" s="1281">
        <v>1960</v>
      </c>
      <c r="D496" s="1281">
        <v>220</v>
      </c>
      <c r="E496" s="1281">
        <v>10</v>
      </c>
      <c r="F496" s="1279" t="s">
        <v>748</v>
      </c>
      <c r="G496" s="1281">
        <v>150000088</v>
      </c>
      <c r="H496" s="1281">
        <v>998736</v>
      </c>
      <c r="I496" s="1257"/>
      <c r="J496" s="1281">
        <v>18</v>
      </c>
      <c r="K496" s="1258"/>
      <c r="L496" s="1279" t="s">
        <v>786</v>
      </c>
      <c r="M496" s="1281" t="s">
        <v>574</v>
      </c>
      <c r="N496" s="1281">
        <v>1</v>
      </c>
      <c r="O496" s="1257"/>
      <c r="P496" s="1328" t="str">
        <f t="shared" si="36"/>
        <v>Included</v>
      </c>
      <c r="Q496" s="1328">
        <f t="shared" si="37"/>
        <v>0</v>
      </c>
      <c r="R496" s="786">
        <f t="shared" si="38"/>
        <v>0</v>
      </c>
      <c r="S496" s="786">
        <f t="shared" si="39"/>
        <v>0</v>
      </c>
      <c r="T496" s="787"/>
      <c r="U496" s="787"/>
      <c r="AD496" s="935"/>
    </row>
    <row r="497" spans="1:30" s="786" customFormat="1" ht="40.5" customHeight="1">
      <c r="A497" s="1256">
        <f t="shared" si="35"/>
        <v>99</v>
      </c>
      <c r="B497" s="1279">
        <v>7000015665</v>
      </c>
      <c r="C497" s="1281">
        <v>1960</v>
      </c>
      <c r="D497" s="1281">
        <v>220</v>
      </c>
      <c r="E497" s="1281">
        <v>20</v>
      </c>
      <c r="F497" s="1279" t="s">
        <v>748</v>
      </c>
      <c r="G497" s="1281">
        <v>100003351</v>
      </c>
      <c r="H497" s="1281">
        <v>998736</v>
      </c>
      <c r="I497" s="1257"/>
      <c r="J497" s="1281">
        <v>18</v>
      </c>
      <c r="K497" s="1258"/>
      <c r="L497" s="1279" t="s">
        <v>687</v>
      </c>
      <c r="M497" s="1281" t="s">
        <v>575</v>
      </c>
      <c r="N497" s="1281">
        <v>1</v>
      </c>
      <c r="O497" s="1257"/>
      <c r="P497" s="1328" t="str">
        <f t="shared" si="36"/>
        <v>Included</v>
      </c>
      <c r="Q497" s="1328">
        <f t="shared" si="37"/>
        <v>0</v>
      </c>
      <c r="R497" s="786">
        <f t="shared" si="38"/>
        <v>0</v>
      </c>
      <c r="S497" s="786">
        <f t="shared" si="39"/>
        <v>0</v>
      </c>
      <c r="T497" s="787"/>
      <c r="U497" s="787"/>
      <c r="AD497" s="935"/>
    </row>
    <row r="498" spans="1:30" s="786" customFormat="1" ht="40.5" customHeight="1">
      <c r="A498" s="1256">
        <f t="shared" si="35"/>
        <v>100</v>
      </c>
      <c r="B498" s="1279">
        <v>7000015665</v>
      </c>
      <c r="C498" s="1281">
        <v>1960</v>
      </c>
      <c r="D498" s="1281">
        <v>220</v>
      </c>
      <c r="E498" s="1281">
        <v>30</v>
      </c>
      <c r="F498" s="1279" t="s">
        <v>748</v>
      </c>
      <c r="G498" s="1281">
        <v>100005726</v>
      </c>
      <c r="H498" s="1281">
        <v>998736</v>
      </c>
      <c r="I498" s="1257"/>
      <c r="J498" s="1281">
        <v>18</v>
      </c>
      <c r="K498" s="1258"/>
      <c r="L498" s="1279" t="s">
        <v>787</v>
      </c>
      <c r="M498" s="1281" t="s">
        <v>574</v>
      </c>
      <c r="N498" s="1281">
        <v>3</v>
      </c>
      <c r="O498" s="1257"/>
      <c r="P498" s="1328" t="str">
        <f t="shared" si="36"/>
        <v>Included</v>
      </c>
      <c r="Q498" s="1328">
        <f t="shared" si="37"/>
        <v>0</v>
      </c>
      <c r="R498" s="786">
        <f t="shared" si="38"/>
        <v>0</v>
      </c>
      <c r="S498" s="786">
        <f t="shared" si="39"/>
        <v>0</v>
      </c>
      <c r="T498" s="787"/>
      <c r="U498" s="787"/>
      <c r="AD498" s="935"/>
    </row>
    <row r="499" spans="1:30" s="786" customFormat="1" ht="40.5" customHeight="1">
      <c r="A499" s="1256">
        <f t="shared" si="35"/>
        <v>101</v>
      </c>
      <c r="B499" s="1279">
        <v>7000015665</v>
      </c>
      <c r="C499" s="1281">
        <v>1960</v>
      </c>
      <c r="D499" s="1281">
        <v>220</v>
      </c>
      <c r="E499" s="1281">
        <v>40</v>
      </c>
      <c r="F499" s="1279" t="s">
        <v>748</v>
      </c>
      <c r="G499" s="1281">
        <v>150000525</v>
      </c>
      <c r="H499" s="1281">
        <v>998736</v>
      </c>
      <c r="I499" s="1257"/>
      <c r="J499" s="1281">
        <v>18</v>
      </c>
      <c r="K499" s="1258"/>
      <c r="L499" s="1279" t="s">
        <v>694</v>
      </c>
      <c r="M499" s="1281" t="s">
        <v>574</v>
      </c>
      <c r="N499" s="1281">
        <v>9</v>
      </c>
      <c r="O499" s="1257"/>
      <c r="P499" s="1328" t="str">
        <f t="shared" si="36"/>
        <v>Included</v>
      </c>
      <c r="Q499" s="1328">
        <f t="shared" si="37"/>
        <v>0</v>
      </c>
      <c r="R499" s="786">
        <f t="shared" si="38"/>
        <v>0</v>
      </c>
      <c r="S499" s="786">
        <f t="shared" si="39"/>
        <v>0</v>
      </c>
      <c r="T499" s="787"/>
      <c r="U499" s="787"/>
      <c r="AD499" s="935"/>
    </row>
    <row r="500" spans="1:30" s="786" customFormat="1" ht="40.5" customHeight="1">
      <c r="A500" s="1256">
        <f t="shared" si="35"/>
        <v>102</v>
      </c>
      <c r="B500" s="1279">
        <v>7000015665</v>
      </c>
      <c r="C500" s="1281">
        <v>1960</v>
      </c>
      <c r="D500" s="1281">
        <v>220</v>
      </c>
      <c r="E500" s="1281">
        <v>50</v>
      </c>
      <c r="F500" s="1279" t="s">
        <v>748</v>
      </c>
      <c r="G500" s="1281">
        <v>150000168</v>
      </c>
      <c r="H500" s="1281">
        <v>998736</v>
      </c>
      <c r="I500" s="1257"/>
      <c r="J500" s="1281">
        <v>18</v>
      </c>
      <c r="K500" s="1258"/>
      <c r="L500" s="1279" t="s">
        <v>692</v>
      </c>
      <c r="M500" s="1281" t="s">
        <v>574</v>
      </c>
      <c r="N500" s="1281">
        <v>3</v>
      </c>
      <c r="O500" s="1257"/>
      <c r="P500" s="1328" t="str">
        <f t="shared" si="36"/>
        <v>Included</v>
      </c>
      <c r="Q500" s="1328">
        <f t="shared" si="37"/>
        <v>0</v>
      </c>
      <c r="R500" s="786">
        <f t="shared" si="38"/>
        <v>0</v>
      </c>
      <c r="S500" s="786">
        <f t="shared" si="39"/>
        <v>0</v>
      </c>
      <c r="T500" s="787"/>
      <c r="U500" s="787"/>
      <c r="AD500" s="935"/>
    </row>
    <row r="501" spans="1:30" s="786" customFormat="1" ht="40.5" customHeight="1">
      <c r="A501" s="1256">
        <f t="shared" si="35"/>
        <v>103</v>
      </c>
      <c r="B501" s="1279">
        <v>7000015665</v>
      </c>
      <c r="C501" s="1281">
        <v>1960</v>
      </c>
      <c r="D501" s="1281">
        <v>220</v>
      </c>
      <c r="E501" s="1281">
        <v>60</v>
      </c>
      <c r="F501" s="1279" t="s">
        <v>748</v>
      </c>
      <c r="G501" s="1281">
        <v>100003870</v>
      </c>
      <c r="H501" s="1281">
        <v>998736</v>
      </c>
      <c r="I501" s="1257"/>
      <c r="J501" s="1281">
        <v>18</v>
      </c>
      <c r="K501" s="1258"/>
      <c r="L501" s="1279" t="s">
        <v>697</v>
      </c>
      <c r="M501" s="1281" t="s">
        <v>574</v>
      </c>
      <c r="N501" s="1281">
        <v>2</v>
      </c>
      <c r="O501" s="1257"/>
      <c r="P501" s="1328" t="str">
        <f t="shared" si="36"/>
        <v>Included</v>
      </c>
      <c r="Q501" s="1328">
        <f t="shared" si="37"/>
        <v>0</v>
      </c>
      <c r="R501" s="786">
        <f t="shared" si="38"/>
        <v>0</v>
      </c>
      <c r="S501" s="786">
        <f t="shared" si="39"/>
        <v>0</v>
      </c>
      <c r="T501" s="787"/>
      <c r="U501" s="787"/>
      <c r="AD501" s="935"/>
    </row>
    <row r="502" spans="1:30" s="786" customFormat="1" ht="40.5" customHeight="1">
      <c r="A502" s="1256">
        <f t="shared" si="35"/>
        <v>104</v>
      </c>
      <c r="B502" s="1279">
        <v>7000015665</v>
      </c>
      <c r="C502" s="1281">
        <v>1960</v>
      </c>
      <c r="D502" s="1281">
        <v>220</v>
      </c>
      <c r="E502" s="1281">
        <v>70</v>
      </c>
      <c r="F502" s="1279" t="s">
        <v>748</v>
      </c>
      <c r="G502" s="1281">
        <v>150000121</v>
      </c>
      <c r="H502" s="1281">
        <v>998736</v>
      </c>
      <c r="I502" s="1257"/>
      <c r="J502" s="1281">
        <v>18</v>
      </c>
      <c r="K502" s="1258"/>
      <c r="L502" s="1279" t="s">
        <v>698</v>
      </c>
      <c r="M502" s="1281" t="s">
        <v>574</v>
      </c>
      <c r="N502" s="1281">
        <v>2</v>
      </c>
      <c r="O502" s="1257"/>
      <c r="P502" s="1328" t="str">
        <f t="shared" si="36"/>
        <v>Included</v>
      </c>
      <c r="Q502" s="1328">
        <f t="shared" si="37"/>
        <v>0</v>
      </c>
      <c r="R502" s="786">
        <f t="shared" si="38"/>
        <v>0</v>
      </c>
      <c r="S502" s="786">
        <f t="shared" si="39"/>
        <v>0</v>
      </c>
      <c r="T502" s="787"/>
      <c r="U502" s="787"/>
      <c r="AD502" s="935"/>
    </row>
    <row r="503" spans="1:30" s="786" customFormat="1" ht="40.5" customHeight="1">
      <c r="A503" s="1256">
        <f t="shared" si="35"/>
        <v>105</v>
      </c>
      <c r="B503" s="1279">
        <v>7000015665</v>
      </c>
      <c r="C503" s="1281">
        <v>1960</v>
      </c>
      <c r="D503" s="1281">
        <v>220</v>
      </c>
      <c r="E503" s="1281">
        <v>80</v>
      </c>
      <c r="F503" s="1279" t="s">
        <v>748</v>
      </c>
      <c r="G503" s="1281">
        <v>150000035</v>
      </c>
      <c r="H503" s="1281">
        <v>998739</v>
      </c>
      <c r="I503" s="1257"/>
      <c r="J503" s="1281">
        <v>18</v>
      </c>
      <c r="K503" s="1258"/>
      <c r="L503" s="1279" t="s">
        <v>702</v>
      </c>
      <c r="M503" s="1281" t="s">
        <v>582</v>
      </c>
      <c r="N503" s="1281">
        <v>50</v>
      </c>
      <c r="O503" s="1257"/>
      <c r="P503" s="1328" t="str">
        <f t="shared" si="36"/>
        <v>Included</v>
      </c>
      <c r="Q503" s="1328">
        <f t="shared" si="37"/>
        <v>0</v>
      </c>
      <c r="R503" s="786">
        <f t="shared" si="38"/>
        <v>0</v>
      </c>
      <c r="S503" s="786">
        <f t="shared" si="39"/>
        <v>0</v>
      </c>
      <c r="T503" s="787"/>
      <c r="U503" s="787"/>
      <c r="AD503" s="935"/>
    </row>
    <row r="504" spans="1:30" s="786" customFormat="1" ht="40.5" customHeight="1">
      <c r="A504" s="1256">
        <f t="shared" si="35"/>
        <v>106</v>
      </c>
      <c r="B504" s="1279">
        <v>7000015665</v>
      </c>
      <c r="C504" s="1281">
        <v>1960</v>
      </c>
      <c r="D504" s="1281">
        <v>220</v>
      </c>
      <c r="E504" s="1281">
        <v>90</v>
      </c>
      <c r="F504" s="1279" t="s">
        <v>748</v>
      </c>
      <c r="G504" s="1281">
        <v>150000139</v>
      </c>
      <c r="H504" s="1281">
        <v>998739</v>
      </c>
      <c r="I504" s="1257"/>
      <c r="J504" s="1281">
        <v>18</v>
      </c>
      <c r="K504" s="1258"/>
      <c r="L504" s="1279" t="s">
        <v>703</v>
      </c>
      <c r="M504" s="1281" t="s">
        <v>582</v>
      </c>
      <c r="N504" s="1281">
        <v>100</v>
      </c>
      <c r="O504" s="1257"/>
      <c r="P504" s="1328" t="str">
        <f t="shared" si="36"/>
        <v>Included</v>
      </c>
      <c r="Q504" s="1328">
        <f t="shared" si="37"/>
        <v>0</v>
      </c>
      <c r="R504" s="786">
        <f t="shared" si="38"/>
        <v>0</v>
      </c>
      <c r="S504" s="786">
        <f t="shared" si="39"/>
        <v>0</v>
      </c>
      <c r="T504" s="787"/>
      <c r="U504" s="787"/>
      <c r="AD504" s="935"/>
    </row>
    <row r="505" spans="1:30" s="786" customFormat="1" ht="40.5" customHeight="1">
      <c r="A505" s="1256">
        <f t="shared" si="35"/>
        <v>107</v>
      </c>
      <c r="B505" s="1279">
        <v>7000015665</v>
      </c>
      <c r="C505" s="1281">
        <v>1960</v>
      </c>
      <c r="D505" s="1281">
        <v>220</v>
      </c>
      <c r="E505" s="1281">
        <v>100</v>
      </c>
      <c r="F505" s="1279" t="s">
        <v>748</v>
      </c>
      <c r="G505" s="1281">
        <v>100003426</v>
      </c>
      <c r="H505" s="1281">
        <v>998731</v>
      </c>
      <c r="I505" s="1257"/>
      <c r="J505" s="1281">
        <v>18</v>
      </c>
      <c r="K505" s="1258"/>
      <c r="L505" s="1279" t="s">
        <v>704</v>
      </c>
      <c r="M505" s="1281" t="s">
        <v>574</v>
      </c>
      <c r="N505" s="1281">
        <v>4</v>
      </c>
      <c r="O505" s="1257"/>
      <c r="P505" s="1328" t="str">
        <f t="shared" si="36"/>
        <v>Included</v>
      </c>
      <c r="Q505" s="1328">
        <f t="shared" si="37"/>
        <v>0</v>
      </c>
      <c r="R505" s="786">
        <f t="shared" si="38"/>
        <v>0</v>
      </c>
      <c r="S505" s="786">
        <f t="shared" si="39"/>
        <v>0</v>
      </c>
      <c r="T505" s="787"/>
      <c r="U505" s="787"/>
      <c r="AD505" s="935"/>
    </row>
    <row r="506" spans="1:30" s="786" customFormat="1" ht="40.5" customHeight="1">
      <c r="A506" s="1256">
        <f t="shared" si="35"/>
        <v>108</v>
      </c>
      <c r="B506" s="1279">
        <v>7000015665</v>
      </c>
      <c r="C506" s="1281">
        <v>1960</v>
      </c>
      <c r="D506" s="1281">
        <v>220</v>
      </c>
      <c r="E506" s="1281">
        <v>110</v>
      </c>
      <c r="F506" s="1279" t="s">
        <v>748</v>
      </c>
      <c r="G506" s="1281">
        <v>100003291</v>
      </c>
      <c r="H506" s="1281">
        <v>998731</v>
      </c>
      <c r="I506" s="1257"/>
      <c r="J506" s="1281">
        <v>18</v>
      </c>
      <c r="K506" s="1258"/>
      <c r="L506" s="1279" t="s">
        <v>719</v>
      </c>
      <c r="M506" s="1281" t="s">
        <v>601</v>
      </c>
      <c r="N506" s="1281">
        <v>0.12</v>
      </c>
      <c r="O506" s="1257"/>
      <c r="P506" s="1328" t="str">
        <f t="shared" si="36"/>
        <v>Included</v>
      </c>
      <c r="Q506" s="1328">
        <f t="shared" si="37"/>
        <v>0</v>
      </c>
      <c r="R506" s="786">
        <f t="shared" si="38"/>
        <v>0</v>
      </c>
      <c r="S506" s="786">
        <f t="shared" si="39"/>
        <v>0</v>
      </c>
      <c r="T506" s="787"/>
      <c r="U506" s="787"/>
      <c r="AD506" s="935"/>
    </row>
    <row r="507" spans="1:30" s="786" customFormat="1" ht="40.5" customHeight="1">
      <c r="A507" s="1256">
        <f t="shared" si="35"/>
        <v>109</v>
      </c>
      <c r="B507" s="1279">
        <v>7000015665</v>
      </c>
      <c r="C507" s="1281">
        <v>1960</v>
      </c>
      <c r="D507" s="1281">
        <v>220</v>
      </c>
      <c r="E507" s="1281">
        <v>120</v>
      </c>
      <c r="F507" s="1279" t="s">
        <v>748</v>
      </c>
      <c r="G507" s="1281">
        <v>100003877</v>
      </c>
      <c r="H507" s="1281">
        <v>998731</v>
      </c>
      <c r="I507" s="1257"/>
      <c r="J507" s="1281">
        <v>18</v>
      </c>
      <c r="K507" s="1258"/>
      <c r="L507" s="1279" t="s">
        <v>720</v>
      </c>
      <c r="M507" s="1281" t="s">
        <v>578</v>
      </c>
      <c r="N507" s="1281">
        <v>0.03</v>
      </c>
      <c r="O507" s="1257"/>
      <c r="P507" s="1328" t="str">
        <f t="shared" si="36"/>
        <v>Included</v>
      </c>
      <c r="Q507" s="1328">
        <f t="shared" si="37"/>
        <v>0</v>
      </c>
      <c r="R507" s="786">
        <f t="shared" si="38"/>
        <v>0</v>
      </c>
      <c r="S507" s="786">
        <f t="shared" si="39"/>
        <v>0</v>
      </c>
      <c r="T507" s="787"/>
      <c r="U507" s="787"/>
      <c r="AD507" s="935"/>
    </row>
    <row r="508" spans="1:30" s="786" customFormat="1" ht="40.5" customHeight="1">
      <c r="A508" s="1256">
        <f t="shared" si="35"/>
        <v>110</v>
      </c>
      <c r="B508" s="1279">
        <v>7000015665</v>
      </c>
      <c r="C508" s="1281">
        <v>1960</v>
      </c>
      <c r="D508" s="1281">
        <v>220</v>
      </c>
      <c r="E508" s="1281">
        <v>130</v>
      </c>
      <c r="F508" s="1279" t="s">
        <v>748</v>
      </c>
      <c r="G508" s="1281">
        <v>150000085</v>
      </c>
      <c r="H508" s="1281">
        <v>995451</v>
      </c>
      <c r="I508" s="1257"/>
      <c r="J508" s="1281">
        <v>18</v>
      </c>
      <c r="K508" s="1258"/>
      <c r="L508" s="1279" t="s">
        <v>788</v>
      </c>
      <c r="M508" s="1281" t="s">
        <v>574</v>
      </c>
      <c r="N508" s="1281">
        <v>1</v>
      </c>
      <c r="O508" s="1257"/>
      <c r="P508" s="1328" t="str">
        <f t="shared" si="36"/>
        <v>Included</v>
      </c>
      <c r="Q508" s="1328">
        <f t="shared" si="37"/>
        <v>0</v>
      </c>
      <c r="R508" s="786">
        <f t="shared" si="38"/>
        <v>0</v>
      </c>
      <c r="S508" s="786">
        <f t="shared" si="39"/>
        <v>0</v>
      </c>
      <c r="T508" s="787"/>
      <c r="U508" s="787"/>
      <c r="AD508" s="935"/>
    </row>
    <row r="509" spans="1:30" s="786" customFormat="1" ht="40.5" customHeight="1">
      <c r="A509" s="1256">
        <f t="shared" si="35"/>
        <v>111</v>
      </c>
      <c r="B509" s="1279">
        <v>7000015665</v>
      </c>
      <c r="C509" s="1281">
        <v>1960</v>
      </c>
      <c r="D509" s="1281">
        <v>220</v>
      </c>
      <c r="E509" s="1281">
        <v>140</v>
      </c>
      <c r="F509" s="1279" t="s">
        <v>748</v>
      </c>
      <c r="G509" s="1281">
        <v>150000011</v>
      </c>
      <c r="H509" s="1281">
        <v>995429</v>
      </c>
      <c r="I509" s="1257"/>
      <c r="J509" s="1281">
        <v>18</v>
      </c>
      <c r="K509" s="1258"/>
      <c r="L509" s="1279" t="s">
        <v>729</v>
      </c>
      <c r="M509" s="1281" t="s">
        <v>574</v>
      </c>
      <c r="N509" s="1281">
        <v>1</v>
      </c>
      <c r="O509" s="1257"/>
      <c r="P509" s="1328" t="str">
        <f t="shared" si="36"/>
        <v>Included</v>
      </c>
      <c r="Q509" s="1328">
        <f t="shared" si="37"/>
        <v>0</v>
      </c>
      <c r="R509" s="786">
        <f t="shared" si="38"/>
        <v>0</v>
      </c>
      <c r="S509" s="786">
        <f t="shared" si="39"/>
        <v>0</v>
      </c>
      <c r="T509" s="787"/>
      <c r="U509" s="787"/>
      <c r="AD509" s="935"/>
    </row>
    <row r="510" spans="1:30" s="786" customFormat="1" ht="40.5" customHeight="1">
      <c r="A510" s="1256">
        <f t="shared" si="35"/>
        <v>112</v>
      </c>
      <c r="B510" s="1279">
        <v>7000015665</v>
      </c>
      <c r="C510" s="1281">
        <v>1960</v>
      </c>
      <c r="D510" s="1281">
        <v>220</v>
      </c>
      <c r="E510" s="1281">
        <v>150</v>
      </c>
      <c r="F510" s="1279" t="s">
        <v>748</v>
      </c>
      <c r="G510" s="1281">
        <v>150000013</v>
      </c>
      <c r="H510" s="1281">
        <v>995429</v>
      </c>
      <c r="I510" s="1257"/>
      <c r="J510" s="1281">
        <v>18</v>
      </c>
      <c r="K510" s="1258"/>
      <c r="L510" s="1279" t="s">
        <v>730</v>
      </c>
      <c r="M510" s="1281" t="s">
        <v>574</v>
      </c>
      <c r="N510" s="1281">
        <v>1</v>
      </c>
      <c r="O510" s="1257"/>
      <c r="P510" s="1328" t="str">
        <f t="shared" si="36"/>
        <v>Included</v>
      </c>
      <c r="Q510" s="1328">
        <f t="shared" si="37"/>
        <v>0</v>
      </c>
      <c r="R510" s="786">
        <f t="shared" si="38"/>
        <v>0</v>
      </c>
      <c r="S510" s="786">
        <f t="shared" si="39"/>
        <v>0</v>
      </c>
      <c r="T510" s="787"/>
      <c r="U510" s="787"/>
      <c r="AD510" s="935"/>
    </row>
    <row r="511" spans="1:30" s="786" customFormat="1" ht="40.5" customHeight="1">
      <c r="A511" s="1256">
        <f t="shared" si="35"/>
        <v>113</v>
      </c>
      <c r="B511" s="1279">
        <v>7000015665</v>
      </c>
      <c r="C511" s="1281">
        <v>1960</v>
      </c>
      <c r="D511" s="1281">
        <v>220</v>
      </c>
      <c r="E511" s="1281">
        <v>160</v>
      </c>
      <c r="F511" s="1279" t="s">
        <v>748</v>
      </c>
      <c r="G511" s="1281">
        <v>100017859</v>
      </c>
      <c r="H511" s="1281">
        <v>998335</v>
      </c>
      <c r="I511" s="1257"/>
      <c r="J511" s="1281">
        <v>18</v>
      </c>
      <c r="K511" s="1258"/>
      <c r="L511" s="1279" t="s">
        <v>795</v>
      </c>
      <c r="M511" s="1281" t="s">
        <v>574</v>
      </c>
      <c r="N511" s="1281">
        <v>1</v>
      </c>
      <c r="O511" s="1257"/>
      <c r="P511" s="1328" t="str">
        <f t="shared" si="36"/>
        <v>Included</v>
      </c>
      <c r="Q511" s="1328">
        <f t="shared" si="37"/>
        <v>0</v>
      </c>
      <c r="R511" s="786">
        <f t="shared" si="38"/>
        <v>0</v>
      </c>
      <c r="S511" s="786">
        <f t="shared" si="39"/>
        <v>0</v>
      </c>
      <c r="T511" s="787"/>
      <c r="U511" s="787"/>
      <c r="AD511" s="935"/>
    </row>
    <row r="512" spans="1:30" s="786" customFormat="1" ht="40.5" customHeight="1">
      <c r="A512" s="1256">
        <f t="shared" si="35"/>
        <v>114</v>
      </c>
      <c r="B512" s="1279">
        <v>7000015665</v>
      </c>
      <c r="C512" s="1281">
        <v>1960</v>
      </c>
      <c r="D512" s="1281">
        <v>220</v>
      </c>
      <c r="E512" s="1281">
        <v>170</v>
      </c>
      <c r="F512" s="1279" t="s">
        <v>748</v>
      </c>
      <c r="G512" s="1281">
        <v>100003293</v>
      </c>
      <c r="H512" s="1281">
        <v>995429</v>
      </c>
      <c r="I512" s="1257"/>
      <c r="J512" s="1281">
        <v>18</v>
      </c>
      <c r="K512" s="1258"/>
      <c r="L512" s="1279" t="s">
        <v>789</v>
      </c>
      <c r="M512" s="1281" t="s">
        <v>575</v>
      </c>
      <c r="N512" s="1281">
        <v>1</v>
      </c>
      <c r="O512" s="1257"/>
      <c r="P512" s="1328" t="str">
        <f t="shared" si="36"/>
        <v>Included</v>
      </c>
      <c r="Q512" s="1328">
        <f t="shared" si="37"/>
        <v>0</v>
      </c>
      <c r="R512" s="786">
        <f t="shared" si="38"/>
        <v>0</v>
      </c>
      <c r="S512" s="786">
        <f t="shared" si="39"/>
        <v>0</v>
      </c>
      <c r="T512" s="787"/>
      <c r="U512" s="787"/>
      <c r="AD512" s="935"/>
    </row>
    <row r="513" spans="1:30" s="786" customFormat="1" ht="40.5" customHeight="1">
      <c r="A513" s="1256">
        <f t="shared" si="35"/>
        <v>115</v>
      </c>
      <c r="B513" s="1279">
        <v>7000015665</v>
      </c>
      <c r="C513" s="1281">
        <v>1970</v>
      </c>
      <c r="D513" s="1281">
        <v>230</v>
      </c>
      <c r="E513" s="1281">
        <v>10</v>
      </c>
      <c r="F513" s="1279" t="s">
        <v>749</v>
      </c>
      <c r="G513" s="1281">
        <v>100000040</v>
      </c>
      <c r="H513" s="1281">
        <v>998736</v>
      </c>
      <c r="I513" s="1257"/>
      <c r="J513" s="1281">
        <v>18</v>
      </c>
      <c r="K513" s="1258"/>
      <c r="L513" s="1279" t="s">
        <v>783</v>
      </c>
      <c r="M513" s="1281" t="s">
        <v>574</v>
      </c>
      <c r="N513" s="1281">
        <v>1</v>
      </c>
      <c r="O513" s="1257"/>
      <c r="P513" s="1328" t="str">
        <f t="shared" si="36"/>
        <v>Included</v>
      </c>
      <c r="Q513" s="1328">
        <f t="shared" si="37"/>
        <v>0</v>
      </c>
      <c r="R513" s="786">
        <f t="shared" si="38"/>
        <v>0</v>
      </c>
      <c r="S513" s="786">
        <f t="shared" si="39"/>
        <v>0</v>
      </c>
      <c r="T513" s="787"/>
      <c r="U513" s="787"/>
      <c r="AD513" s="935"/>
    </row>
    <row r="514" spans="1:30" s="786" customFormat="1" ht="40.5" customHeight="1">
      <c r="A514" s="1256">
        <f t="shared" si="35"/>
        <v>116</v>
      </c>
      <c r="B514" s="1279">
        <v>7000015665</v>
      </c>
      <c r="C514" s="1281">
        <v>1970</v>
      </c>
      <c r="D514" s="1281">
        <v>230</v>
      </c>
      <c r="E514" s="1281">
        <v>20</v>
      </c>
      <c r="F514" s="1279" t="s">
        <v>749</v>
      </c>
      <c r="G514" s="1281">
        <v>150000005</v>
      </c>
      <c r="H514" s="1281">
        <v>998736</v>
      </c>
      <c r="I514" s="1257"/>
      <c r="J514" s="1281">
        <v>18</v>
      </c>
      <c r="K514" s="1258"/>
      <c r="L514" s="1279" t="s">
        <v>686</v>
      </c>
      <c r="M514" s="1281" t="s">
        <v>574</v>
      </c>
      <c r="N514" s="1281">
        <v>1</v>
      </c>
      <c r="O514" s="1257"/>
      <c r="P514" s="1328" t="str">
        <f t="shared" si="36"/>
        <v>Included</v>
      </c>
      <c r="Q514" s="1328">
        <f t="shared" si="37"/>
        <v>0</v>
      </c>
      <c r="R514" s="786">
        <f t="shared" si="38"/>
        <v>0</v>
      </c>
      <c r="S514" s="786">
        <f t="shared" si="39"/>
        <v>0</v>
      </c>
      <c r="T514" s="787"/>
      <c r="U514" s="787"/>
      <c r="AD514" s="935"/>
    </row>
    <row r="515" spans="1:30" s="786" customFormat="1" ht="40.5" customHeight="1">
      <c r="A515" s="1256">
        <f t="shared" si="35"/>
        <v>117</v>
      </c>
      <c r="B515" s="1279">
        <v>7000015665</v>
      </c>
      <c r="C515" s="1281">
        <v>1970</v>
      </c>
      <c r="D515" s="1281">
        <v>230</v>
      </c>
      <c r="E515" s="1281">
        <v>30</v>
      </c>
      <c r="F515" s="1279" t="s">
        <v>749</v>
      </c>
      <c r="G515" s="1281">
        <v>100003351</v>
      </c>
      <c r="H515" s="1281">
        <v>998736</v>
      </c>
      <c r="I515" s="1257"/>
      <c r="J515" s="1281">
        <v>18</v>
      </c>
      <c r="K515" s="1258"/>
      <c r="L515" s="1279" t="s">
        <v>687</v>
      </c>
      <c r="M515" s="1281" t="s">
        <v>575</v>
      </c>
      <c r="N515" s="1281">
        <v>1</v>
      </c>
      <c r="O515" s="1257"/>
      <c r="P515" s="1328" t="str">
        <f t="shared" si="36"/>
        <v>Included</v>
      </c>
      <c r="Q515" s="1328">
        <f t="shared" si="37"/>
        <v>0</v>
      </c>
      <c r="R515" s="786">
        <f t="shared" si="38"/>
        <v>0</v>
      </c>
      <c r="S515" s="786">
        <f t="shared" si="39"/>
        <v>0</v>
      </c>
      <c r="T515" s="787"/>
      <c r="U515" s="787"/>
      <c r="AD515" s="935"/>
    </row>
    <row r="516" spans="1:30" s="786" customFormat="1" ht="40.5" customHeight="1">
      <c r="A516" s="1256">
        <f t="shared" si="35"/>
        <v>118</v>
      </c>
      <c r="B516" s="1279">
        <v>7000015665</v>
      </c>
      <c r="C516" s="1281">
        <v>1970</v>
      </c>
      <c r="D516" s="1281">
        <v>230</v>
      </c>
      <c r="E516" s="1281">
        <v>40</v>
      </c>
      <c r="F516" s="1279" t="s">
        <v>749</v>
      </c>
      <c r="G516" s="1281">
        <v>100003349</v>
      </c>
      <c r="H516" s="1281">
        <v>998736</v>
      </c>
      <c r="I516" s="1257"/>
      <c r="J516" s="1281">
        <v>18</v>
      </c>
      <c r="K516" s="1258"/>
      <c r="L516" s="1279" t="s">
        <v>784</v>
      </c>
      <c r="M516" s="1281" t="s">
        <v>575</v>
      </c>
      <c r="N516" s="1281">
        <v>1</v>
      </c>
      <c r="O516" s="1257"/>
      <c r="P516" s="1328" t="str">
        <f t="shared" si="36"/>
        <v>Included</v>
      </c>
      <c r="Q516" s="1328">
        <f t="shared" si="37"/>
        <v>0</v>
      </c>
      <c r="R516" s="786">
        <f t="shared" si="38"/>
        <v>0</v>
      </c>
      <c r="S516" s="786">
        <f t="shared" si="39"/>
        <v>0</v>
      </c>
      <c r="T516" s="787"/>
      <c r="U516" s="787"/>
      <c r="AD516" s="935"/>
    </row>
    <row r="517" spans="1:30" s="786" customFormat="1" ht="40.5" customHeight="1">
      <c r="A517" s="1256">
        <f t="shared" si="35"/>
        <v>119</v>
      </c>
      <c r="B517" s="1279">
        <v>7000015665</v>
      </c>
      <c r="C517" s="1281">
        <v>1970</v>
      </c>
      <c r="D517" s="1281">
        <v>230</v>
      </c>
      <c r="E517" s="1281">
        <v>60</v>
      </c>
      <c r="F517" s="1279" t="s">
        <v>749</v>
      </c>
      <c r="G517" s="1281">
        <v>150000523</v>
      </c>
      <c r="H517" s="1281">
        <v>998736</v>
      </c>
      <c r="I517" s="1257"/>
      <c r="J517" s="1281">
        <v>18</v>
      </c>
      <c r="K517" s="1258"/>
      <c r="L517" s="1279" t="s">
        <v>693</v>
      </c>
      <c r="M517" s="1281" t="s">
        <v>574</v>
      </c>
      <c r="N517" s="1281">
        <v>12</v>
      </c>
      <c r="O517" s="1257"/>
      <c r="P517" s="1328" t="str">
        <f t="shared" si="36"/>
        <v>Included</v>
      </c>
      <c r="Q517" s="1328">
        <f t="shared" si="37"/>
        <v>0</v>
      </c>
      <c r="R517" s="786">
        <f t="shared" si="38"/>
        <v>0</v>
      </c>
      <c r="S517" s="786">
        <f t="shared" si="39"/>
        <v>0</v>
      </c>
      <c r="T517" s="787"/>
      <c r="U517" s="787"/>
      <c r="AD517" s="935"/>
    </row>
    <row r="518" spans="1:30" s="786" customFormat="1" ht="40.5" customHeight="1">
      <c r="A518" s="1256">
        <f t="shared" ref="A518:A547" si="40">A517+1</f>
        <v>120</v>
      </c>
      <c r="B518" s="1279">
        <v>7000015665</v>
      </c>
      <c r="C518" s="1281">
        <v>1970</v>
      </c>
      <c r="D518" s="1281">
        <v>230</v>
      </c>
      <c r="E518" s="1281">
        <v>70</v>
      </c>
      <c r="F518" s="1279" t="s">
        <v>749</v>
      </c>
      <c r="G518" s="1281">
        <v>150000168</v>
      </c>
      <c r="H518" s="1281">
        <v>998736</v>
      </c>
      <c r="I518" s="1257"/>
      <c r="J518" s="1281">
        <v>18</v>
      </c>
      <c r="K518" s="1258"/>
      <c r="L518" s="1279" t="s">
        <v>692</v>
      </c>
      <c r="M518" s="1281" t="s">
        <v>574</v>
      </c>
      <c r="N518" s="1281">
        <v>3</v>
      </c>
      <c r="O518" s="1257"/>
      <c r="P518" s="1328" t="str">
        <f t="shared" si="36"/>
        <v>Included</v>
      </c>
      <c r="Q518" s="1328">
        <f t="shared" si="37"/>
        <v>0</v>
      </c>
      <c r="R518" s="786">
        <f t="shared" si="38"/>
        <v>0</v>
      </c>
      <c r="S518" s="786">
        <f t="shared" si="39"/>
        <v>0</v>
      </c>
      <c r="T518" s="787"/>
      <c r="U518" s="787"/>
      <c r="AD518" s="935"/>
    </row>
    <row r="519" spans="1:30" s="786" customFormat="1" ht="40.5" customHeight="1">
      <c r="A519" s="1256">
        <f t="shared" si="40"/>
        <v>121</v>
      </c>
      <c r="B519" s="1279">
        <v>7000015665</v>
      </c>
      <c r="C519" s="1281">
        <v>1970</v>
      </c>
      <c r="D519" s="1281">
        <v>230</v>
      </c>
      <c r="E519" s="1281">
        <v>80</v>
      </c>
      <c r="F519" s="1279" t="s">
        <v>749</v>
      </c>
      <c r="G519" s="1281">
        <v>150000525</v>
      </c>
      <c r="H519" s="1281">
        <v>998736</v>
      </c>
      <c r="I519" s="1257"/>
      <c r="J519" s="1281">
        <v>18</v>
      </c>
      <c r="K519" s="1258"/>
      <c r="L519" s="1279" t="s">
        <v>694</v>
      </c>
      <c r="M519" s="1281" t="s">
        <v>574</v>
      </c>
      <c r="N519" s="1281">
        <v>3</v>
      </c>
      <c r="O519" s="1257"/>
      <c r="P519" s="1328" t="str">
        <f t="shared" si="36"/>
        <v>Included</v>
      </c>
      <c r="Q519" s="1328">
        <f t="shared" si="37"/>
        <v>0</v>
      </c>
      <c r="R519" s="786">
        <f t="shared" si="38"/>
        <v>0</v>
      </c>
      <c r="S519" s="786">
        <f t="shared" si="39"/>
        <v>0</v>
      </c>
      <c r="T519" s="787"/>
      <c r="U519" s="787"/>
      <c r="AD519" s="935"/>
    </row>
    <row r="520" spans="1:30" s="786" customFormat="1" ht="40.5" customHeight="1">
      <c r="A520" s="1256">
        <f t="shared" si="40"/>
        <v>122</v>
      </c>
      <c r="B520" s="1279">
        <v>7000015665</v>
      </c>
      <c r="C520" s="1281">
        <v>1970</v>
      </c>
      <c r="D520" s="1281">
        <v>230</v>
      </c>
      <c r="E520" s="1281">
        <v>90</v>
      </c>
      <c r="F520" s="1279" t="s">
        <v>749</v>
      </c>
      <c r="G520" s="1281">
        <v>100003869</v>
      </c>
      <c r="H520" s="1281">
        <v>998736</v>
      </c>
      <c r="I520" s="1257"/>
      <c r="J520" s="1281">
        <v>18</v>
      </c>
      <c r="K520" s="1258"/>
      <c r="L520" s="1279" t="s">
        <v>696</v>
      </c>
      <c r="M520" s="1281" t="s">
        <v>574</v>
      </c>
      <c r="N520" s="1281">
        <v>1</v>
      </c>
      <c r="O520" s="1257"/>
      <c r="P520" s="1328" t="str">
        <f t="shared" si="36"/>
        <v>Included</v>
      </c>
      <c r="Q520" s="1328">
        <f t="shared" si="37"/>
        <v>0</v>
      </c>
      <c r="R520" s="786">
        <f t="shared" si="38"/>
        <v>0</v>
      </c>
      <c r="S520" s="786">
        <f t="shared" si="39"/>
        <v>0</v>
      </c>
      <c r="T520" s="787"/>
      <c r="U520" s="787"/>
      <c r="AD520" s="935"/>
    </row>
    <row r="521" spans="1:30" s="786" customFormat="1" ht="40.5" customHeight="1">
      <c r="A521" s="1256">
        <f t="shared" si="40"/>
        <v>123</v>
      </c>
      <c r="B521" s="1279">
        <v>7000015665</v>
      </c>
      <c r="C521" s="1281">
        <v>1970</v>
      </c>
      <c r="D521" s="1281">
        <v>230</v>
      </c>
      <c r="E521" s="1281">
        <v>100</v>
      </c>
      <c r="F521" s="1279" t="s">
        <v>749</v>
      </c>
      <c r="G521" s="1281">
        <v>100003870</v>
      </c>
      <c r="H521" s="1281">
        <v>998736</v>
      </c>
      <c r="I521" s="1257"/>
      <c r="J521" s="1281">
        <v>18</v>
      </c>
      <c r="K521" s="1258"/>
      <c r="L521" s="1279" t="s">
        <v>697</v>
      </c>
      <c r="M521" s="1281" t="s">
        <v>574</v>
      </c>
      <c r="N521" s="1281">
        <v>4</v>
      </c>
      <c r="O521" s="1257"/>
      <c r="P521" s="1328" t="str">
        <f t="shared" si="36"/>
        <v>Included</v>
      </c>
      <c r="Q521" s="1328">
        <f t="shared" si="37"/>
        <v>0</v>
      </c>
      <c r="R521" s="786">
        <f t="shared" si="38"/>
        <v>0</v>
      </c>
      <c r="S521" s="786">
        <f t="shared" si="39"/>
        <v>0</v>
      </c>
      <c r="T521" s="787"/>
      <c r="U521" s="787"/>
      <c r="AD521" s="935"/>
    </row>
    <row r="522" spans="1:30" s="786" customFormat="1" ht="40.5" customHeight="1">
      <c r="A522" s="1256">
        <f t="shared" si="40"/>
        <v>124</v>
      </c>
      <c r="B522" s="1279">
        <v>7000015665</v>
      </c>
      <c r="C522" s="1281">
        <v>1970</v>
      </c>
      <c r="D522" s="1281">
        <v>230</v>
      </c>
      <c r="E522" s="1281">
        <v>110</v>
      </c>
      <c r="F522" s="1279" t="s">
        <v>749</v>
      </c>
      <c r="G522" s="1281">
        <v>150000121</v>
      </c>
      <c r="H522" s="1281">
        <v>998736</v>
      </c>
      <c r="I522" s="1257"/>
      <c r="J522" s="1281">
        <v>18</v>
      </c>
      <c r="K522" s="1258"/>
      <c r="L522" s="1279" t="s">
        <v>698</v>
      </c>
      <c r="M522" s="1281" t="s">
        <v>574</v>
      </c>
      <c r="N522" s="1281">
        <v>4</v>
      </c>
      <c r="O522" s="1257"/>
      <c r="P522" s="1328" t="str">
        <f t="shared" si="36"/>
        <v>Included</v>
      </c>
      <c r="Q522" s="1328">
        <f t="shared" si="37"/>
        <v>0</v>
      </c>
      <c r="R522" s="786">
        <f t="shared" si="38"/>
        <v>0</v>
      </c>
      <c r="S522" s="786">
        <f t="shared" si="39"/>
        <v>0</v>
      </c>
      <c r="T522" s="787"/>
      <c r="U522" s="787"/>
      <c r="AD522" s="935"/>
    </row>
    <row r="523" spans="1:30" s="786" customFormat="1" ht="40.5" customHeight="1">
      <c r="A523" s="1256">
        <f t="shared" si="40"/>
        <v>125</v>
      </c>
      <c r="B523" s="1279">
        <v>7000015665</v>
      </c>
      <c r="C523" s="1281">
        <v>1970</v>
      </c>
      <c r="D523" s="1281">
        <v>230</v>
      </c>
      <c r="E523" s="1281">
        <v>120</v>
      </c>
      <c r="F523" s="1279" t="s">
        <v>749</v>
      </c>
      <c r="G523" s="1281">
        <v>150000035</v>
      </c>
      <c r="H523" s="1281">
        <v>998739</v>
      </c>
      <c r="I523" s="1257"/>
      <c r="J523" s="1281">
        <v>18</v>
      </c>
      <c r="K523" s="1258"/>
      <c r="L523" s="1279" t="s">
        <v>702</v>
      </c>
      <c r="M523" s="1281" t="s">
        <v>582</v>
      </c>
      <c r="N523" s="1281">
        <v>50</v>
      </c>
      <c r="O523" s="1257"/>
      <c r="P523" s="1328" t="str">
        <f t="shared" si="36"/>
        <v>Included</v>
      </c>
      <c r="Q523" s="1328">
        <f t="shared" si="37"/>
        <v>0</v>
      </c>
      <c r="R523" s="786">
        <f t="shared" si="38"/>
        <v>0</v>
      </c>
      <c r="S523" s="786">
        <f t="shared" si="39"/>
        <v>0</v>
      </c>
      <c r="T523" s="787"/>
      <c r="U523" s="787"/>
      <c r="AD523" s="935"/>
    </row>
    <row r="524" spans="1:30" s="786" customFormat="1" ht="40.5" customHeight="1">
      <c r="A524" s="1256">
        <f t="shared" si="40"/>
        <v>126</v>
      </c>
      <c r="B524" s="1279">
        <v>7000015665</v>
      </c>
      <c r="C524" s="1281">
        <v>1970</v>
      </c>
      <c r="D524" s="1281">
        <v>230</v>
      </c>
      <c r="E524" s="1281">
        <v>130</v>
      </c>
      <c r="F524" s="1279" t="s">
        <v>749</v>
      </c>
      <c r="G524" s="1281">
        <v>150000139</v>
      </c>
      <c r="H524" s="1281">
        <v>998739</v>
      </c>
      <c r="I524" s="1257"/>
      <c r="J524" s="1281">
        <v>18</v>
      </c>
      <c r="K524" s="1258"/>
      <c r="L524" s="1279" t="s">
        <v>703</v>
      </c>
      <c r="M524" s="1281" t="s">
        <v>582</v>
      </c>
      <c r="N524" s="1281">
        <v>200</v>
      </c>
      <c r="O524" s="1257"/>
      <c r="P524" s="1328" t="str">
        <f t="shared" si="36"/>
        <v>Included</v>
      </c>
      <c r="Q524" s="1328">
        <f t="shared" si="37"/>
        <v>0</v>
      </c>
      <c r="R524" s="786">
        <f t="shared" si="38"/>
        <v>0</v>
      </c>
      <c r="S524" s="786">
        <f t="shared" si="39"/>
        <v>0</v>
      </c>
      <c r="T524" s="787"/>
      <c r="U524" s="787"/>
      <c r="AD524" s="935"/>
    </row>
    <row r="525" spans="1:30" s="786" customFormat="1" ht="40.5" customHeight="1">
      <c r="A525" s="1256">
        <f t="shared" si="40"/>
        <v>127</v>
      </c>
      <c r="B525" s="1279">
        <v>7000015665</v>
      </c>
      <c r="C525" s="1281">
        <v>1970</v>
      </c>
      <c r="D525" s="1281">
        <v>230</v>
      </c>
      <c r="E525" s="1281">
        <v>140</v>
      </c>
      <c r="F525" s="1279" t="s">
        <v>749</v>
      </c>
      <c r="G525" s="1281">
        <v>100003426</v>
      </c>
      <c r="H525" s="1281">
        <v>998731</v>
      </c>
      <c r="I525" s="1257"/>
      <c r="J525" s="1281">
        <v>18</v>
      </c>
      <c r="K525" s="1258"/>
      <c r="L525" s="1279" t="s">
        <v>704</v>
      </c>
      <c r="M525" s="1281" t="s">
        <v>574</v>
      </c>
      <c r="N525" s="1281">
        <v>8</v>
      </c>
      <c r="O525" s="1257"/>
      <c r="P525" s="1328" t="str">
        <f t="shared" si="36"/>
        <v>Included</v>
      </c>
      <c r="Q525" s="1328">
        <f t="shared" si="37"/>
        <v>0</v>
      </c>
      <c r="R525" s="786">
        <f t="shared" si="38"/>
        <v>0</v>
      </c>
      <c r="S525" s="786">
        <f t="shared" si="39"/>
        <v>0</v>
      </c>
      <c r="T525" s="787"/>
      <c r="U525" s="787"/>
      <c r="AD525" s="935"/>
    </row>
    <row r="526" spans="1:30" s="786" customFormat="1" ht="40.5" customHeight="1">
      <c r="A526" s="1256">
        <f t="shared" si="40"/>
        <v>128</v>
      </c>
      <c r="B526" s="1279">
        <v>7000015665</v>
      </c>
      <c r="C526" s="1281">
        <v>1970</v>
      </c>
      <c r="D526" s="1281">
        <v>230</v>
      </c>
      <c r="E526" s="1281">
        <v>150</v>
      </c>
      <c r="F526" s="1279" t="s">
        <v>749</v>
      </c>
      <c r="G526" s="1281">
        <v>100017943</v>
      </c>
      <c r="H526" s="1281">
        <v>998739</v>
      </c>
      <c r="I526" s="1257"/>
      <c r="J526" s="1281">
        <v>18</v>
      </c>
      <c r="K526" s="1258"/>
      <c r="L526" s="1279" t="s">
        <v>805</v>
      </c>
      <c r="M526" s="1281" t="s">
        <v>582</v>
      </c>
      <c r="N526" s="1281">
        <v>40</v>
      </c>
      <c r="O526" s="1257"/>
      <c r="P526" s="1328" t="str">
        <f t="shared" ref="P526:P547" si="41">IF(O526=0, "Included", IF(ISERROR(N526*O526), O526, N526*O526))</f>
        <v>Included</v>
      </c>
      <c r="Q526" s="1328">
        <f t="shared" ref="Q526:Q547" si="42">S526</f>
        <v>0</v>
      </c>
      <c r="R526" s="786">
        <f t="shared" ref="R526:R547" si="43">IF(P526="Included",0,P526)</f>
        <v>0</v>
      </c>
      <c r="S526" s="786">
        <f t="shared" si="39"/>
        <v>0</v>
      </c>
      <c r="T526" s="787"/>
      <c r="U526" s="787"/>
      <c r="AD526" s="935"/>
    </row>
    <row r="527" spans="1:30" s="786" customFormat="1" ht="40.5" customHeight="1">
      <c r="A527" s="1256">
        <f t="shared" si="40"/>
        <v>129</v>
      </c>
      <c r="B527" s="1279">
        <v>7000015665</v>
      </c>
      <c r="C527" s="1281">
        <v>1970</v>
      </c>
      <c r="D527" s="1281">
        <v>230</v>
      </c>
      <c r="E527" s="1281">
        <v>160</v>
      </c>
      <c r="F527" s="1279" t="s">
        <v>749</v>
      </c>
      <c r="G527" s="1281">
        <v>100003911</v>
      </c>
      <c r="H527" s="1281">
        <v>998736</v>
      </c>
      <c r="I527" s="1257"/>
      <c r="J527" s="1281">
        <v>18</v>
      </c>
      <c r="K527" s="1258"/>
      <c r="L527" s="1279" t="s">
        <v>706</v>
      </c>
      <c r="M527" s="1281" t="s">
        <v>582</v>
      </c>
      <c r="N527" s="1281">
        <v>40</v>
      </c>
      <c r="O527" s="1257"/>
      <c r="P527" s="1328" t="str">
        <f t="shared" si="41"/>
        <v>Included</v>
      </c>
      <c r="Q527" s="1328">
        <f t="shared" si="42"/>
        <v>0</v>
      </c>
      <c r="R527" s="786">
        <f t="shared" si="43"/>
        <v>0</v>
      </c>
      <c r="S527" s="786">
        <f t="shared" ref="S527:S547" si="44">IF(K527="",(R527*J527/100),(R527*K527/100))</f>
        <v>0</v>
      </c>
      <c r="T527" s="787"/>
      <c r="U527" s="787"/>
      <c r="AD527" s="935"/>
    </row>
    <row r="528" spans="1:30" s="786" customFormat="1" ht="40.5" customHeight="1">
      <c r="A528" s="1256">
        <f t="shared" si="40"/>
        <v>130</v>
      </c>
      <c r="B528" s="1279">
        <v>7000015665</v>
      </c>
      <c r="C528" s="1281">
        <v>1970</v>
      </c>
      <c r="D528" s="1281">
        <v>230</v>
      </c>
      <c r="E528" s="1281">
        <v>170</v>
      </c>
      <c r="F528" s="1279" t="s">
        <v>749</v>
      </c>
      <c r="G528" s="1281">
        <v>150000040</v>
      </c>
      <c r="H528" s="1281">
        <v>998739</v>
      </c>
      <c r="I528" s="1257"/>
      <c r="J528" s="1281">
        <v>18</v>
      </c>
      <c r="K528" s="1258"/>
      <c r="L528" s="1279" t="s">
        <v>707</v>
      </c>
      <c r="M528" s="1281" t="s">
        <v>582</v>
      </c>
      <c r="N528" s="1281">
        <v>50</v>
      </c>
      <c r="O528" s="1257"/>
      <c r="P528" s="1328" t="str">
        <f t="shared" si="41"/>
        <v>Included</v>
      </c>
      <c r="Q528" s="1328">
        <f t="shared" si="42"/>
        <v>0</v>
      </c>
      <c r="R528" s="786">
        <f t="shared" si="43"/>
        <v>0</v>
      </c>
      <c r="S528" s="786">
        <f t="shared" si="44"/>
        <v>0</v>
      </c>
      <c r="T528" s="787"/>
      <c r="U528" s="787"/>
      <c r="AD528" s="935"/>
    </row>
    <row r="529" spans="1:30" s="786" customFormat="1" ht="40.5" customHeight="1">
      <c r="A529" s="1256">
        <f t="shared" si="40"/>
        <v>131</v>
      </c>
      <c r="B529" s="1279">
        <v>7000015665</v>
      </c>
      <c r="C529" s="1281">
        <v>1970</v>
      </c>
      <c r="D529" s="1281">
        <v>230</v>
      </c>
      <c r="E529" s="1281">
        <v>180</v>
      </c>
      <c r="F529" s="1279" t="s">
        <v>749</v>
      </c>
      <c r="G529" s="1281">
        <v>150000041</v>
      </c>
      <c r="H529" s="1281">
        <v>998739</v>
      </c>
      <c r="I529" s="1257"/>
      <c r="J529" s="1281">
        <v>18</v>
      </c>
      <c r="K529" s="1258"/>
      <c r="L529" s="1279" t="s">
        <v>708</v>
      </c>
      <c r="M529" s="1281" t="s">
        <v>582</v>
      </c>
      <c r="N529" s="1281">
        <v>50</v>
      </c>
      <c r="O529" s="1257"/>
      <c r="P529" s="1328" t="str">
        <f t="shared" si="41"/>
        <v>Included</v>
      </c>
      <c r="Q529" s="1328">
        <f t="shared" si="42"/>
        <v>0</v>
      </c>
      <c r="R529" s="786">
        <f t="shared" si="43"/>
        <v>0</v>
      </c>
      <c r="S529" s="786">
        <f t="shared" si="44"/>
        <v>0</v>
      </c>
      <c r="T529" s="787"/>
      <c r="U529" s="787"/>
      <c r="AD529" s="935"/>
    </row>
    <row r="530" spans="1:30" s="786" customFormat="1" ht="40.5" customHeight="1">
      <c r="A530" s="1256">
        <f t="shared" si="40"/>
        <v>132</v>
      </c>
      <c r="B530" s="1279">
        <v>7000015665</v>
      </c>
      <c r="C530" s="1281">
        <v>1970</v>
      </c>
      <c r="D530" s="1281">
        <v>230</v>
      </c>
      <c r="E530" s="1281">
        <v>190</v>
      </c>
      <c r="F530" s="1279" t="s">
        <v>749</v>
      </c>
      <c r="G530" s="1281">
        <v>150000042</v>
      </c>
      <c r="H530" s="1281">
        <v>998739</v>
      </c>
      <c r="I530" s="1257"/>
      <c r="J530" s="1281">
        <v>18</v>
      </c>
      <c r="K530" s="1258"/>
      <c r="L530" s="1279" t="s">
        <v>709</v>
      </c>
      <c r="M530" s="1281" t="s">
        <v>582</v>
      </c>
      <c r="N530" s="1281">
        <v>100</v>
      </c>
      <c r="O530" s="1257"/>
      <c r="P530" s="1328" t="str">
        <f t="shared" si="41"/>
        <v>Included</v>
      </c>
      <c r="Q530" s="1328">
        <f t="shared" si="42"/>
        <v>0</v>
      </c>
      <c r="R530" s="786">
        <f t="shared" si="43"/>
        <v>0</v>
      </c>
      <c r="S530" s="786">
        <f t="shared" si="44"/>
        <v>0</v>
      </c>
      <c r="T530" s="787"/>
      <c r="U530" s="787"/>
      <c r="AD530" s="935"/>
    </row>
    <row r="531" spans="1:30" s="786" customFormat="1" ht="40.5" customHeight="1">
      <c r="A531" s="1256">
        <f t="shared" si="40"/>
        <v>133</v>
      </c>
      <c r="B531" s="1279">
        <v>7000015665</v>
      </c>
      <c r="C531" s="1281">
        <v>1970</v>
      </c>
      <c r="D531" s="1281">
        <v>230</v>
      </c>
      <c r="E531" s="1281">
        <v>200</v>
      </c>
      <c r="F531" s="1279" t="s">
        <v>749</v>
      </c>
      <c r="G531" s="1281">
        <v>100003269</v>
      </c>
      <c r="H531" s="1281">
        <v>998736</v>
      </c>
      <c r="I531" s="1257"/>
      <c r="J531" s="1281">
        <v>18</v>
      </c>
      <c r="K531" s="1258"/>
      <c r="L531" s="1279" t="s">
        <v>713</v>
      </c>
      <c r="M531" s="1281" t="s">
        <v>655</v>
      </c>
      <c r="N531" s="1281">
        <v>1</v>
      </c>
      <c r="O531" s="1257"/>
      <c r="P531" s="1328" t="str">
        <f t="shared" si="41"/>
        <v>Included</v>
      </c>
      <c r="Q531" s="1328">
        <f t="shared" si="42"/>
        <v>0</v>
      </c>
      <c r="R531" s="786">
        <f t="shared" si="43"/>
        <v>0</v>
      </c>
      <c r="S531" s="786">
        <f t="shared" si="44"/>
        <v>0</v>
      </c>
      <c r="T531" s="787"/>
      <c r="U531" s="787"/>
      <c r="AD531" s="935"/>
    </row>
    <row r="532" spans="1:30" s="786" customFormat="1" ht="40.5" customHeight="1">
      <c r="A532" s="1256">
        <f t="shared" si="40"/>
        <v>134</v>
      </c>
      <c r="B532" s="1279">
        <v>7000015665</v>
      </c>
      <c r="C532" s="1281">
        <v>1970</v>
      </c>
      <c r="D532" s="1281">
        <v>230</v>
      </c>
      <c r="E532" s="1281">
        <v>210</v>
      </c>
      <c r="F532" s="1279" t="s">
        <v>749</v>
      </c>
      <c r="G532" s="1281">
        <v>150000019</v>
      </c>
      <c r="H532" s="1281">
        <v>998736</v>
      </c>
      <c r="I532" s="1257"/>
      <c r="J532" s="1281">
        <v>18</v>
      </c>
      <c r="K532" s="1258"/>
      <c r="L532" s="1279" t="s">
        <v>717</v>
      </c>
      <c r="M532" s="1281" t="s">
        <v>574</v>
      </c>
      <c r="N532" s="1281">
        <v>3</v>
      </c>
      <c r="O532" s="1257"/>
      <c r="P532" s="1328" t="str">
        <f t="shared" si="41"/>
        <v>Included</v>
      </c>
      <c r="Q532" s="1328">
        <f t="shared" si="42"/>
        <v>0</v>
      </c>
      <c r="R532" s="786">
        <f t="shared" si="43"/>
        <v>0</v>
      </c>
      <c r="S532" s="786">
        <f t="shared" si="44"/>
        <v>0</v>
      </c>
      <c r="T532" s="787"/>
      <c r="U532" s="787"/>
      <c r="AD532" s="935"/>
    </row>
    <row r="533" spans="1:30" s="786" customFormat="1" ht="40.5" customHeight="1">
      <c r="A533" s="1256">
        <f t="shared" si="40"/>
        <v>135</v>
      </c>
      <c r="B533" s="1279">
        <v>7000015665</v>
      </c>
      <c r="C533" s="1281">
        <v>1970</v>
      </c>
      <c r="D533" s="1281">
        <v>230</v>
      </c>
      <c r="E533" s="1281">
        <v>220</v>
      </c>
      <c r="F533" s="1279" t="s">
        <v>749</v>
      </c>
      <c r="G533" s="1281">
        <v>100003291</v>
      </c>
      <c r="H533" s="1281">
        <v>998731</v>
      </c>
      <c r="I533" s="1257"/>
      <c r="J533" s="1281">
        <v>18</v>
      </c>
      <c r="K533" s="1258"/>
      <c r="L533" s="1279" t="s">
        <v>719</v>
      </c>
      <c r="M533" s="1281" t="s">
        <v>601</v>
      </c>
      <c r="N533" s="1281">
        <v>120</v>
      </c>
      <c r="O533" s="1257"/>
      <c r="P533" s="1328" t="str">
        <f t="shared" si="41"/>
        <v>Included</v>
      </c>
      <c r="Q533" s="1328">
        <f t="shared" si="42"/>
        <v>0</v>
      </c>
      <c r="R533" s="786">
        <f t="shared" si="43"/>
        <v>0</v>
      </c>
      <c r="S533" s="786">
        <f t="shared" si="44"/>
        <v>0</v>
      </c>
      <c r="T533" s="787"/>
      <c r="U533" s="787"/>
      <c r="AD533" s="935"/>
    </row>
    <row r="534" spans="1:30" s="786" customFormat="1" ht="40.5" customHeight="1">
      <c r="A534" s="1256">
        <f t="shared" si="40"/>
        <v>136</v>
      </c>
      <c r="B534" s="1279">
        <v>7000015665</v>
      </c>
      <c r="C534" s="1281">
        <v>1970</v>
      </c>
      <c r="D534" s="1281">
        <v>230</v>
      </c>
      <c r="E534" s="1281">
        <v>230</v>
      </c>
      <c r="F534" s="1279" t="s">
        <v>749</v>
      </c>
      <c r="G534" s="1281">
        <v>100003877</v>
      </c>
      <c r="H534" s="1281">
        <v>998731</v>
      </c>
      <c r="I534" s="1257"/>
      <c r="J534" s="1281">
        <v>18</v>
      </c>
      <c r="K534" s="1258"/>
      <c r="L534" s="1279" t="s">
        <v>720</v>
      </c>
      <c r="M534" s="1281" t="s">
        <v>578</v>
      </c>
      <c r="N534" s="1281">
        <v>0.3</v>
      </c>
      <c r="O534" s="1257"/>
      <c r="P534" s="1328" t="str">
        <f t="shared" si="41"/>
        <v>Included</v>
      </c>
      <c r="Q534" s="1328">
        <f t="shared" si="42"/>
        <v>0</v>
      </c>
      <c r="R534" s="786">
        <f t="shared" si="43"/>
        <v>0</v>
      </c>
      <c r="S534" s="786">
        <f t="shared" si="44"/>
        <v>0</v>
      </c>
      <c r="T534" s="787"/>
      <c r="U534" s="787"/>
      <c r="AD534" s="935"/>
    </row>
    <row r="535" spans="1:30" s="786" customFormat="1" ht="40.5" customHeight="1">
      <c r="A535" s="1256">
        <f t="shared" si="40"/>
        <v>137</v>
      </c>
      <c r="B535" s="1279">
        <v>7000015665</v>
      </c>
      <c r="C535" s="1281">
        <v>1970</v>
      </c>
      <c r="D535" s="1281">
        <v>230</v>
      </c>
      <c r="E535" s="1281">
        <v>240</v>
      </c>
      <c r="F535" s="1279" t="s">
        <v>749</v>
      </c>
      <c r="G535" s="1281">
        <v>100003292</v>
      </c>
      <c r="H535" s="1281">
        <v>998731</v>
      </c>
      <c r="I535" s="1257"/>
      <c r="J535" s="1281">
        <v>18</v>
      </c>
      <c r="K535" s="1258"/>
      <c r="L535" s="1279" t="s">
        <v>721</v>
      </c>
      <c r="M535" s="1281" t="s">
        <v>575</v>
      </c>
      <c r="N535" s="1281">
        <v>3</v>
      </c>
      <c r="O535" s="1257"/>
      <c r="P535" s="1328" t="str">
        <f t="shared" si="41"/>
        <v>Included</v>
      </c>
      <c r="Q535" s="1328">
        <f t="shared" si="42"/>
        <v>0</v>
      </c>
      <c r="R535" s="786">
        <f t="shared" si="43"/>
        <v>0</v>
      </c>
      <c r="S535" s="786">
        <f t="shared" si="44"/>
        <v>0</v>
      </c>
      <c r="T535" s="787"/>
      <c r="U535" s="787"/>
      <c r="AD535" s="935"/>
    </row>
    <row r="536" spans="1:30" s="786" customFormat="1" ht="40.5" customHeight="1">
      <c r="A536" s="1256">
        <f t="shared" si="40"/>
        <v>138</v>
      </c>
      <c r="B536" s="1279">
        <v>7000015665</v>
      </c>
      <c r="C536" s="1281">
        <v>1970</v>
      </c>
      <c r="D536" s="1281">
        <v>230</v>
      </c>
      <c r="E536" s="1281">
        <v>250</v>
      </c>
      <c r="F536" s="1279" t="s">
        <v>749</v>
      </c>
      <c r="G536" s="1281">
        <v>100003250</v>
      </c>
      <c r="H536" s="1281">
        <v>995468</v>
      </c>
      <c r="I536" s="1257"/>
      <c r="J536" s="1281">
        <v>18</v>
      </c>
      <c r="K536" s="1258"/>
      <c r="L536" s="1279" t="s">
        <v>723</v>
      </c>
      <c r="M536" s="1281" t="s">
        <v>582</v>
      </c>
      <c r="N536" s="1281">
        <v>50</v>
      </c>
      <c r="O536" s="1257"/>
      <c r="P536" s="1328" t="str">
        <f t="shared" si="41"/>
        <v>Included</v>
      </c>
      <c r="Q536" s="1328">
        <f t="shared" si="42"/>
        <v>0</v>
      </c>
      <c r="R536" s="786">
        <f t="shared" si="43"/>
        <v>0</v>
      </c>
      <c r="S536" s="786">
        <f t="shared" si="44"/>
        <v>0</v>
      </c>
      <c r="T536" s="787"/>
      <c r="U536" s="787"/>
      <c r="AD536" s="935"/>
    </row>
    <row r="537" spans="1:30" s="786" customFormat="1" ht="40.5" customHeight="1">
      <c r="A537" s="1256">
        <f t="shared" si="40"/>
        <v>139</v>
      </c>
      <c r="B537" s="1279">
        <v>7000015665</v>
      </c>
      <c r="C537" s="1281">
        <v>1970</v>
      </c>
      <c r="D537" s="1281">
        <v>230</v>
      </c>
      <c r="E537" s="1281">
        <v>260</v>
      </c>
      <c r="F537" s="1279" t="s">
        <v>749</v>
      </c>
      <c r="G537" s="1281">
        <v>100017858</v>
      </c>
      <c r="H537" s="1281">
        <v>995451</v>
      </c>
      <c r="I537" s="1257"/>
      <c r="J537" s="1281">
        <v>18</v>
      </c>
      <c r="K537" s="1258"/>
      <c r="L537" s="1279" t="s">
        <v>794</v>
      </c>
      <c r="M537" s="1281" t="s">
        <v>574</v>
      </c>
      <c r="N537" s="1281">
        <v>1</v>
      </c>
      <c r="O537" s="1257"/>
      <c r="P537" s="1328" t="str">
        <f t="shared" si="41"/>
        <v>Included</v>
      </c>
      <c r="Q537" s="1328">
        <f t="shared" si="42"/>
        <v>0</v>
      </c>
      <c r="R537" s="786">
        <f t="shared" si="43"/>
        <v>0</v>
      </c>
      <c r="S537" s="786">
        <f t="shared" si="44"/>
        <v>0</v>
      </c>
      <c r="T537" s="787"/>
      <c r="U537" s="787"/>
      <c r="AD537" s="935"/>
    </row>
    <row r="538" spans="1:30" s="786" customFormat="1" ht="40.5" customHeight="1">
      <c r="A538" s="1256">
        <f t="shared" si="40"/>
        <v>140</v>
      </c>
      <c r="B538" s="1279">
        <v>7000015665</v>
      </c>
      <c r="C538" s="1281">
        <v>1970</v>
      </c>
      <c r="D538" s="1281">
        <v>230</v>
      </c>
      <c r="E538" s="1281">
        <v>270</v>
      </c>
      <c r="F538" s="1279" t="s">
        <v>749</v>
      </c>
      <c r="G538" s="1281">
        <v>150000004</v>
      </c>
      <c r="H538" s="1281">
        <v>995429</v>
      </c>
      <c r="I538" s="1257"/>
      <c r="J538" s="1281">
        <v>18</v>
      </c>
      <c r="K538" s="1258"/>
      <c r="L538" s="1279" t="s">
        <v>725</v>
      </c>
      <c r="M538" s="1281" t="s">
        <v>574</v>
      </c>
      <c r="N538" s="1281">
        <v>1</v>
      </c>
      <c r="O538" s="1257"/>
      <c r="P538" s="1328" t="str">
        <f t="shared" si="41"/>
        <v>Included</v>
      </c>
      <c r="Q538" s="1328">
        <f t="shared" si="42"/>
        <v>0</v>
      </c>
      <c r="R538" s="786">
        <f t="shared" si="43"/>
        <v>0</v>
      </c>
      <c r="S538" s="786">
        <f t="shared" si="44"/>
        <v>0</v>
      </c>
      <c r="T538" s="787"/>
      <c r="U538" s="787"/>
      <c r="AD538" s="935"/>
    </row>
    <row r="539" spans="1:30" s="786" customFormat="1" ht="40.5" customHeight="1">
      <c r="A539" s="1256">
        <f t="shared" si="40"/>
        <v>141</v>
      </c>
      <c r="B539" s="1279">
        <v>7000015665</v>
      </c>
      <c r="C539" s="1281">
        <v>1970</v>
      </c>
      <c r="D539" s="1281">
        <v>230</v>
      </c>
      <c r="E539" s="1281">
        <v>280</v>
      </c>
      <c r="F539" s="1279" t="s">
        <v>749</v>
      </c>
      <c r="G539" s="1281">
        <v>150000008</v>
      </c>
      <c r="H539" s="1281">
        <v>995451</v>
      </c>
      <c r="I539" s="1257"/>
      <c r="J539" s="1281">
        <v>18</v>
      </c>
      <c r="K539" s="1258"/>
      <c r="L539" s="1279" t="s">
        <v>726</v>
      </c>
      <c r="M539" s="1281" t="s">
        <v>574</v>
      </c>
      <c r="N539" s="1281">
        <v>1</v>
      </c>
      <c r="O539" s="1257"/>
      <c r="P539" s="1328" t="str">
        <f t="shared" si="41"/>
        <v>Included</v>
      </c>
      <c r="Q539" s="1328">
        <f t="shared" si="42"/>
        <v>0</v>
      </c>
      <c r="R539" s="786">
        <f t="shared" si="43"/>
        <v>0</v>
      </c>
      <c r="S539" s="786">
        <f t="shared" si="44"/>
        <v>0</v>
      </c>
      <c r="T539" s="787"/>
      <c r="U539" s="787"/>
      <c r="AD539" s="935"/>
    </row>
    <row r="540" spans="1:30" s="786" customFormat="1" ht="40.5" customHeight="1">
      <c r="A540" s="1256">
        <f t="shared" si="40"/>
        <v>142</v>
      </c>
      <c r="B540" s="1279">
        <v>7000015665</v>
      </c>
      <c r="C540" s="1281">
        <v>1970</v>
      </c>
      <c r="D540" s="1281">
        <v>230</v>
      </c>
      <c r="E540" s="1281">
        <v>290</v>
      </c>
      <c r="F540" s="1279" t="s">
        <v>749</v>
      </c>
      <c r="G540" s="1281">
        <v>150000018</v>
      </c>
      <c r="H540" s="1281">
        <v>995451</v>
      </c>
      <c r="I540" s="1257"/>
      <c r="J540" s="1281">
        <v>18</v>
      </c>
      <c r="K540" s="1258"/>
      <c r="L540" s="1279" t="s">
        <v>727</v>
      </c>
      <c r="M540" s="1281" t="s">
        <v>574</v>
      </c>
      <c r="N540" s="1281">
        <v>3</v>
      </c>
      <c r="O540" s="1257"/>
      <c r="P540" s="1328" t="str">
        <f t="shared" si="41"/>
        <v>Included</v>
      </c>
      <c r="Q540" s="1328">
        <f t="shared" si="42"/>
        <v>0</v>
      </c>
      <c r="R540" s="786">
        <f t="shared" si="43"/>
        <v>0</v>
      </c>
      <c r="S540" s="786">
        <f t="shared" si="44"/>
        <v>0</v>
      </c>
      <c r="T540" s="787"/>
      <c r="U540" s="787"/>
      <c r="AD540" s="935"/>
    </row>
    <row r="541" spans="1:30" s="786" customFormat="1" ht="40.5" customHeight="1">
      <c r="A541" s="1256">
        <f t="shared" si="40"/>
        <v>143</v>
      </c>
      <c r="B541" s="1279">
        <v>7000015665</v>
      </c>
      <c r="C541" s="1281">
        <v>1970</v>
      </c>
      <c r="D541" s="1281">
        <v>230</v>
      </c>
      <c r="E541" s="1281">
        <v>300</v>
      </c>
      <c r="F541" s="1279" t="s">
        <v>749</v>
      </c>
      <c r="G541" s="1281">
        <v>150000011</v>
      </c>
      <c r="H541" s="1281">
        <v>995429</v>
      </c>
      <c r="I541" s="1257"/>
      <c r="J541" s="1281">
        <v>18</v>
      </c>
      <c r="K541" s="1258"/>
      <c r="L541" s="1279" t="s">
        <v>729</v>
      </c>
      <c r="M541" s="1281" t="s">
        <v>574</v>
      </c>
      <c r="N541" s="1281">
        <v>1</v>
      </c>
      <c r="O541" s="1257"/>
      <c r="P541" s="1328" t="str">
        <f t="shared" si="41"/>
        <v>Included</v>
      </c>
      <c r="Q541" s="1328">
        <f t="shared" si="42"/>
        <v>0</v>
      </c>
      <c r="R541" s="786">
        <f t="shared" si="43"/>
        <v>0</v>
      </c>
      <c r="S541" s="786">
        <f t="shared" si="44"/>
        <v>0</v>
      </c>
      <c r="T541" s="787"/>
      <c r="U541" s="787"/>
      <c r="AD541" s="935"/>
    </row>
    <row r="542" spans="1:30" s="786" customFormat="1" ht="40.5" customHeight="1">
      <c r="A542" s="1256">
        <f t="shared" si="40"/>
        <v>144</v>
      </c>
      <c r="B542" s="1279">
        <v>7000015665</v>
      </c>
      <c r="C542" s="1281">
        <v>1970</v>
      </c>
      <c r="D542" s="1281">
        <v>230</v>
      </c>
      <c r="E542" s="1281">
        <v>310</v>
      </c>
      <c r="F542" s="1279" t="s">
        <v>749</v>
      </c>
      <c r="G542" s="1281">
        <v>150000013</v>
      </c>
      <c r="H542" s="1281">
        <v>995429</v>
      </c>
      <c r="I542" s="1257"/>
      <c r="J542" s="1281">
        <v>18</v>
      </c>
      <c r="K542" s="1258"/>
      <c r="L542" s="1279" t="s">
        <v>730</v>
      </c>
      <c r="M542" s="1281" t="s">
        <v>574</v>
      </c>
      <c r="N542" s="1281">
        <v>1</v>
      </c>
      <c r="O542" s="1257"/>
      <c r="P542" s="1328" t="str">
        <f t="shared" si="41"/>
        <v>Included</v>
      </c>
      <c r="Q542" s="1328">
        <f t="shared" si="42"/>
        <v>0</v>
      </c>
      <c r="R542" s="786">
        <f t="shared" si="43"/>
        <v>0</v>
      </c>
      <c r="S542" s="786">
        <f t="shared" si="44"/>
        <v>0</v>
      </c>
      <c r="T542" s="787"/>
      <c r="U542" s="787"/>
      <c r="AD542" s="935"/>
    </row>
    <row r="543" spans="1:30" s="786" customFormat="1" ht="40.5" customHeight="1">
      <c r="A543" s="1256">
        <f t="shared" si="40"/>
        <v>145</v>
      </c>
      <c r="B543" s="1279">
        <v>7000015665</v>
      </c>
      <c r="C543" s="1281">
        <v>1970</v>
      </c>
      <c r="D543" s="1281">
        <v>230</v>
      </c>
      <c r="E543" s="1281">
        <v>320</v>
      </c>
      <c r="F543" s="1279" t="s">
        <v>749</v>
      </c>
      <c r="G543" s="1281">
        <v>150000176</v>
      </c>
      <c r="H543" s="1281">
        <v>995454</v>
      </c>
      <c r="I543" s="1257"/>
      <c r="J543" s="1281">
        <v>18</v>
      </c>
      <c r="K543" s="1258"/>
      <c r="L543" s="1279" t="s">
        <v>736</v>
      </c>
      <c r="M543" s="1281" t="s">
        <v>582</v>
      </c>
      <c r="N543" s="1281">
        <v>15</v>
      </c>
      <c r="O543" s="1257"/>
      <c r="P543" s="1328" t="str">
        <f t="shared" si="41"/>
        <v>Included</v>
      </c>
      <c r="Q543" s="1328">
        <f t="shared" si="42"/>
        <v>0</v>
      </c>
      <c r="R543" s="786">
        <f t="shared" si="43"/>
        <v>0</v>
      </c>
      <c r="S543" s="786">
        <f t="shared" si="44"/>
        <v>0</v>
      </c>
      <c r="T543" s="787"/>
      <c r="U543" s="787"/>
      <c r="AD543" s="935"/>
    </row>
    <row r="544" spans="1:30" s="786" customFormat="1" ht="40.5" customHeight="1">
      <c r="A544" s="1256">
        <f t="shared" si="40"/>
        <v>146</v>
      </c>
      <c r="B544" s="1279">
        <v>7000015665</v>
      </c>
      <c r="C544" s="1281">
        <v>1970</v>
      </c>
      <c r="D544" s="1281">
        <v>230</v>
      </c>
      <c r="E544" s="1281">
        <v>330</v>
      </c>
      <c r="F544" s="1279" t="s">
        <v>749</v>
      </c>
      <c r="G544" s="1281">
        <v>100005665</v>
      </c>
      <c r="H544" s="1281">
        <v>998736</v>
      </c>
      <c r="I544" s="1257"/>
      <c r="J544" s="1281">
        <v>18</v>
      </c>
      <c r="K544" s="1258"/>
      <c r="L544" s="1279" t="s">
        <v>691</v>
      </c>
      <c r="M544" s="1281" t="s">
        <v>575</v>
      </c>
      <c r="N544" s="1281">
        <v>3</v>
      </c>
      <c r="O544" s="1257"/>
      <c r="P544" s="1328" t="str">
        <f t="shared" si="41"/>
        <v>Included</v>
      </c>
      <c r="Q544" s="1328">
        <f t="shared" si="42"/>
        <v>0</v>
      </c>
      <c r="R544" s="786">
        <f t="shared" si="43"/>
        <v>0</v>
      </c>
      <c r="S544" s="786">
        <f t="shared" si="44"/>
        <v>0</v>
      </c>
      <c r="T544" s="787"/>
      <c r="U544" s="787"/>
      <c r="AD544" s="935"/>
    </row>
    <row r="545" spans="1:54" s="786" customFormat="1" ht="40.5" customHeight="1">
      <c r="A545" s="1256">
        <f t="shared" si="40"/>
        <v>147</v>
      </c>
      <c r="B545" s="1279">
        <v>7000015665</v>
      </c>
      <c r="C545" s="1281">
        <v>1980</v>
      </c>
      <c r="D545" s="1281">
        <v>240</v>
      </c>
      <c r="E545" s="1281">
        <v>10</v>
      </c>
      <c r="F545" s="1279" t="s">
        <v>750</v>
      </c>
      <c r="G545" s="1281">
        <v>100003870</v>
      </c>
      <c r="H545" s="1281">
        <v>998736</v>
      </c>
      <c r="I545" s="1257"/>
      <c r="J545" s="1281">
        <v>18</v>
      </c>
      <c r="K545" s="1258"/>
      <c r="L545" s="1279" t="s">
        <v>697</v>
      </c>
      <c r="M545" s="1281" t="s">
        <v>574</v>
      </c>
      <c r="N545" s="1281">
        <v>15</v>
      </c>
      <c r="O545" s="1257"/>
      <c r="P545" s="1328" t="str">
        <f t="shared" si="41"/>
        <v>Included</v>
      </c>
      <c r="Q545" s="1328">
        <f t="shared" si="42"/>
        <v>0</v>
      </c>
      <c r="R545" s="786">
        <f t="shared" si="43"/>
        <v>0</v>
      </c>
      <c r="S545" s="786">
        <f t="shared" si="44"/>
        <v>0</v>
      </c>
      <c r="T545" s="787"/>
      <c r="U545" s="787"/>
      <c r="AD545" s="935"/>
    </row>
    <row r="546" spans="1:54" s="786" customFormat="1" ht="40.5" customHeight="1">
      <c r="A546" s="1256">
        <f t="shared" si="40"/>
        <v>148</v>
      </c>
      <c r="B546" s="1279">
        <v>7000015665</v>
      </c>
      <c r="C546" s="1281">
        <v>1980</v>
      </c>
      <c r="D546" s="1281">
        <v>240</v>
      </c>
      <c r="E546" s="1281">
        <v>20</v>
      </c>
      <c r="F546" s="1279" t="s">
        <v>750</v>
      </c>
      <c r="G546" s="1281">
        <v>150000121</v>
      </c>
      <c r="H546" s="1281">
        <v>998736</v>
      </c>
      <c r="I546" s="1257"/>
      <c r="J546" s="1281">
        <v>18</v>
      </c>
      <c r="K546" s="1258"/>
      <c r="L546" s="1279" t="s">
        <v>698</v>
      </c>
      <c r="M546" s="1281" t="s">
        <v>574</v>
      </c>
      <c r="N546" s="1281">
        <v>15</v>
      </c>
      <c r="O546" s="1257"/>
      <c r="P546" s="1328" t="str">
        <f t="shared" si="41"/>
        <v>Included</v>
      </c>
      <c r="Q546" s="1328">
        <f t="shared" si="42"/>
        <v>0</v>
      </c>
      <c r="R546" s="786">
        <f t="shared" si="43"/>
        <v>0</v>
      </c>
      <c r="S546" s="786">
        <f t="shared" si="44"/>
        <v>0</v>
      </c>
      <c r="T546" s="787"/>
      <c r="U546" s="787"/>
      <c r="AD546" s="935"/>
    </row>
    <row r="547" spans="1:54" s="786" customFormat="1" ht="40.5" customHeight="1">
      <c r="A547" s="1256">
        <f t="shared" si="40"/>
        <v>149</v>
      </c>
      <c r="B547" s="1279">
        <v>7000015665</v>
      </c>
      <c r="C547" s="1281">
        <v>1980</v>
      </c>
      <c r="D547" s="1281">
        <v>240</v>
      </c>
      <c r="E547" s="1281">
        <v>30</v>
      </c>
      <c r="F547" s="1279" t="s">
        <v>750</v>
      </c>
      <c r="G547" s="1281">
        <v>150000523</v>
      </c>
      <c r="H547" s="1281">
        <v>998736</v>
      </c>
      <c r="I547" s="1257"/>
      <c r="J547" s="1281">
        <v>18</v>
      </c>
      <c r="K547" s="1258"/>
      <c r="L547" s="1279" t="s">
        <v>693</v>
      </c>
      <c r="M547" s="1281" t="s">
        <v>574</v>
      </c>
      <c r="N547" s="1281">
        <v>45</v>
      </c>
      <c r="O547" s="1257"/>
      <c r="P547" s="1328" t="str">
        <f t="shared" si="41"/>
        <v>Included</v>
      </c>
      <c r="Q547" s="1328">
        <f t="shared" si="42"/>
        <v>0</v>
      </c>
      <c r="R547" s="786">
        <f t="shared" si="43"/>
        <v>0</v>
      </c>
      <c r="S547" s="786">
        <f t="shared" si="44"/>
        <v>0</v>
      </c>
      <c r="T547" s="787"/>
      <c r="U547" s="787"/>
      <c r="AD547" s="935"/>
    </row>
    <row r="548" spans="1:54" s="786" customFormat="1">
      <c r="A548" s="1486"/>
      <c r="B548" s="1487"/>
      <c r="C548" s="1487"/>
      <c r="D548" s="1487"/>
      <c r="E548" s="1487"/>
      <c r="F548" s="1487"/>
      <c r="G548" s="1487"/>
      <c r="H548" s="1487"/>
      <c r="I548" s="1487"/>
      <c r="J548" s="1487"/>
      <c r="K548" s="1487"/>
      <c r="L548" s="1487"/>
      <c r="M548" s="1487"/>
      <c r="N548" s="1487"/>
      <c r="O548" s="1487"/>
      <c r="P548" s="1487"/>
      <c r="Q548" s="1488"/>
      <c r="R548" s="787"/>
      <c r="S548" s="787"/>
      <c r="T548" s="787"/>
      <c r="U548" s="787"/>
      <c r="AD548" s="935"/>
    </row>
    <row r="549" spans="1:54" ht="25.5" customHeight="1">
      <c r="A549" s="1482"/>
      <c r="B549" s="1483"/>
      <c r="C549" s="1483"/>
      <c r="D549" s="1483"/>
      <c r="E549" s="1483"/>
      <c r="F549" s="1483"/>
      <c r="G549" s="1483"/>
      <c r="H549" s="1483"/>
      <c r="I549" s="1483"/>
      <c r="J549" s="1483"/>
      <c r="K549" s="1484"/>
      <c r="L549" s="926" t="s">
        <v>586</v>
      </c>
      <c r="M549" s="927"/>
      <c r="N549" s="928"/>
      <c r="O549" s="929"/>
      <c r="P549" s="1329">
        <f>SUM(P20:P548)</f>
        <v>0</v>
      </c>
      <c r="Q549" s="1330"/>
      <c r="S549" s="997">
        <f>SUM(S20:S547)</f>
        <v>0</v>
      </c>
      <c r="T549" s="810"/>
      <c r="U549" s="810"/>
      <c r="V549" s="810"/>
      <c r="W549" s="810"/>
      <c r="X549" s="810"/>
      <c r="Y549" s="810"/>
      <c r="Z549" s="810"/>
      <c r="AA549" s="810"/>
      <c r="AB549" s="810"/>
      <c r="AC549" s="936"/>
      <c r="AD549" s="936"/>
      <c r="AE549" s="936"/>
      <c r="AF549" s="810"/>
      <c r="AG549" s="810"/>
      <c r="AH549" s="810"/>
      <c r="AI549" s="810"/>
      <c r="AJ549" s="810"/>
      <c r="AK549" s="810"/>
      <c r="AL549" s="810"/>
      <c r="AM549" s="810"/>
      <c r="AN549" s="810"/>
      <c r="AO549" s="810"/>
      <c r="AP549" s="810"/>
      <c r="AQ549" s="810"/>
      <c r="AR549" s="810"/>
      <c r="AS549" s="810"/>
      <c r="AT549" s="810"/>
      <c r="AU549" s="810"/>
      <c r="AV549" s="810"/>
      <c r="AW549" s="810"/>
      <c r="AX549" s="810"/>
      <c r="AY549" s="810"/>
      <c r="AZ549" s="810"/>
      <c r="BA549" s="810"/>
      <c r="BB549" s="810"/>
    </row>
    <row r="550" spans="1:54" ht="25.5" hidden="1" customHeight="1">
      <c r="A550" s="986"/>
      <c r="B550" s="987"/>
      <c r="C550" s="987"/>
      <c r="D550" s="987"/>
      <c r="E550" s="987"/>
      <c r="F550" s="987"/>
      <c r="G550" s="987"/>
      <c r="H550" s="988"/>
      <c r="I550" s="989"/>
      <c r="J550" s="987"/>
      <c r="K550" s="987"/>
      <c r="L550" s="1500" t="s">
        <v>510</v>
      </c>
      <c r="M550" s="1501"/>
      <c r="N550" s="1501"/>
      <c r="O550" s="1502"/>
      <c r="P550" s="1329"/>
      <c r="Q550" s="1329">
        <f>SUM(Q20:Q547)</f>
        <v>0</v>
      </c>
      <c r="T550" s="810"/>
      <c r="U550" s="810"/>
      <c r="V550" s="810"/>
      <c r="W550" s="810"/>
      <c r="X550" s="810"/>
      <c r="Y550" s="810"/>
      <c r="Z550" s="810"/>
      <c r="AA550" s="810"/>
      <c r="AB550" s="810"/>
      <c r="AC550" s="936"/>
      <c r="AD550" s="936"/>
      <c r="AE550" s="936"/>
      <c r="AF550" s="810"/>
      <c r="AG550" s="810"/>
      <c r="AH550" s="810"/>
      <c r="AI550" s="810"/>
      <c r="AJ550" s="810"/>
      <c r="AK550" s="810"/>
      <c r="AL550" s="810"/>
      <c r="AM550" s="810"/>
      <c r="AN550" s="810"/>
      <c r="AO550" s="810"/>
      <c r="AP550" s="810"/>
      <c r="AQ550" s="810"/>
      <c r="AR550" s="810"/>
      <c r="AS550" s="810"/>
      <c r="AT550" s="810"/>
      <c r="AU550" s="810"/>
      <c r="AV550" s="810"/>
      <c r="AW550" s="810"/>
      <c r="AX550" s="810"/>
      <c r="AY550" s="810"/>
      <c r="AZ550" s="810"/>
      <c r="BA550" s="810"/>
      <c r="BB550" s="810"/>
    </row>
    <row r="551" spans="1:54" ht="32.25" customHeight="1">
      <c r="A551" s="951"/>
      <c r="B551" s="791"/>
      <c r="C551" s="1342"/>
      <c r="D551" s="1342"/>
      <c r="E551" s="1342"/>
      <c r="F551" s="791"/>
      <c r="G551" s="1342"/>
      <c r="H551" s="1491"/>
      <c r="I551" s="1491"/>
      <c r="J551" s="1491"/>
      <c r="K551" s="1491"/>
      <c r="L551" s="1491"/>
      <c r="M551" s="1491"/>
      <c r="N551" s="796"/>
      <c r="O551" s="855"/>
      <c r="P551" s="1331"/>
      <c r="T551" s="810"/>
      <c r="U551" s="810"/>
      <c r="V551" s="810"/>
      <c r="W551" s="810"/>
      <c r="X551" s="810"/>
      <c r="Y551" s="810"/>
      <c r="Z551" s="810"/>
      <c r="AA551" s="810"/>
      <c r="AB551" s="810"/>
      <c r="AC551" s="936"/>
      <c r="AD551" s="936"/>
      <c r="AE551" s="936"/>
      <c r="AF551" s="810"/>
      <c r="AG551" s="810"/>
      <c r="AH551" s="810"/>
      <c r="AI551" s="810"/>
      <c r="AJ551" s="810"/>
      <c r="AK551" s="810"/>
      <c r="AL551" s="810"/>
      <c r="AM551" s="810"/>
      <c r="AN551" s="810"/>
      <c r="AO551" s="810"/>
      <c r="AP551" s="810"/>
      <c r="AQ551" s="810"/>
      <c r="AR551" s="810"/>
      <c r="AS551" s="810"/>
      <c r="AT551" s="810"/>
      <c r="AU551" s="810"/>
      <c r="AV551" s="810"/>
      <c r="AW551" s="810"/>
      <c r="AX551" s="810"/>
      <c r="AY551" s="810"/>
      <c r="AZ551" s="810"/>
      <c r="BA551" s="810"/>
      <c r="BB551" s="810"/>
    </row>
    <row r="552" spans="1:54" ht="43.5" customHeight="1">
      <c r="A552" s="952" t="s">
        <v>489</v>
      </c>
      <c r="B552" s="1498" t="s">
        <v>490</v>
      </c>
      <c r="C552" s="1498"/>
      <c r="D552" s="1498"/>
      <c r="E552" s="1498"/>
      <c r="F552" s="1498"/>
      <c r="G552" s="1498"/>
      <c r="H552" s="1498"/>
      <c r="I552" s="1498"/>
      <c r="J552" s="1498"/>
      <c r="K552" s="1498"/>
      <c r="L552" s="1498"/>
      <c r="M552" s="1324"/>
      <c r="N552" s="1324"/>
      <c r="O552" s="879"/>
      <c r="P552" s="1324"/>
      <c r="Q552" s="1324"/>
      <c r="T552" s="810"/>
      <c r="U552" s="810"/>
      <c r="V552" s="810"/>
      <c r="W552" s="810"/>
      <c r="X552" s="810"/>
      <c r="Y552" s="810"/>
      <c r="Z552" s="810"/>
      <c r="AA552" s="810"/>
      <c r="AB552" s="810"/>
      <c r="AC552" s="936"/>
      <c r="AD552" s="936"/>
      <c r="AE552" s="936"/>
      <c r="AF552" s="810"/>
      <c r="AG552" s="810"/>
      <c r="AH552" s="810"/>
      <c r="AI552" s="810"/>
      <c r="AJ552" s="810"/>
      <c r="AK552" s="810"/>
      <c r="AL552" s="810"/>
      <c r="AM552" s="810"/>
      <c r="AN552" s="810"/>
      <c r="AO552" s="810"/>
      <c r="AP552" s="810"/>
      <c r="AQ552" s="810"/>
      <c r="AR552" s="810"/>
      <c r="AS552" s="810"/>
      <c r="AT552" s="810"/>
      <c r="AU552" s="810"/>
      <c r="AV552" s="810"/>
      <c r="AW552" s="810"/>
      <c r="AX552" s="810"/>
      <c r="AY552" s="810"/>
      <c r="AZ552" s="810"/>
      <c r="BA552" s="810"/>
      <c r="BB552" s="810"/>
    </row>
    <row r="553" spans="1:54" ht="21" customHeight="1">
      <c r="A553" s="1489" t="s">
        <v>406</v>
      </c>
      <c r="B553" s="1489"/>
      <c r="C553" s="1489"/>
      <c r="D553" s="1492" t="str">
        <f>'Sch-1'!B662</f>
        <v>--</v>
      </c>
      <c r="E553" s="1492"/>
      <c r="F553" s="801"/>
      <c r="G553" s="801"/>
      <c r="I553" s="822"/>
      <c r="J553" s="801"/>
      <c r="K553" s="801"/>
      <c r="M553" s="854"/>
      <c r="N553" s="854"/>
      <c r="O553" s="855"/>
      <c r="P553" s="1332"/>
      <c r="Q553" s="816"/>
      <c r="T553" s="810"/>
      <c r="U553" s="810"/>
      <c r="V553" s="810"/>
      <c r="W553" s="810"/>
      <c r="X553" s="810"/>
      <c r="Y553" s="810"/>
      <c r="Z553" s="810"/>
      <c r="AA553" s="810"/>
      <c r="AB553" s="810"/>
      <c r="AC553" s="936"/>
      <c r="AD553" s="936"/>
      <c r="AE553" s="936"/>
      <c r="AF553" s="810"/>
      <c r="AG553" s="810"/>
      <c r="AH553" s="810"/>
      <c r="AI553" s="810"/>
      <c r="AJ553" s="810"/>
      <c r="AK553" s="810"/>
      <c r="AL553" s="810"/>
      <c r="AM553" s="810"/>
      <c r="AN553" s="810"/>
      <c r="AO553" s="810"/>
      <c r="AP553" s="810"/>
      <c r="AQ553" s="810"/>
      <c r="AR553" s="810"/>
      <c r="AS553" s="810"/>
      <c r="AT553" s="810"/>
      <c r="AU553" s="810"/>
      <c r="AV553" s="810"/>
      <c r="AW553" s="810"/>
      <c r="AX553" s="810"/>
      <c r="AY553" s="810"/>
      <c r="AZ553" s="810"/>
      <c r="BA553" s="810"/>
      <c r="BB553" s="810"/>
    </row>
    <row r="554" spans="1:54" ht="16.5">
      <c r="A554" s="1489" t="s">
        <v>407</v>
      </c>
      <c r="B554" s="1489"/>
      <c r="C554" s="1489"/>
      <c r="D554" s="1493" t="str">
        <f>'Sch-1'!B663</f>
        <v/>
      </c>
      <c r="E554" s="1493"/>
      <c r="F554" s="801"/>
      <c r="G554" s="801"/>
      <c r="I554" s="822"/>
      <c r="J554" s="801"/>
      <c r="K554" s="801"/>
      <c r="M554" s="1480" t="s">
        <v>408</v>
      </c>
      <c r="N554" s="1480"/>
      <c r="O554" s="825" t="str">
        <f>'Sch-1'!M663</f>
        <v/>
      </c>
      <c r="P554" s="1332"/>
      <c r="Q554" s="816"/>
      <c r="AN554" s="810"/>
      <c r="AO554" s="810"/>
      <c r="AP554" s="810"/>
      <c r="AQ554" s="810"/>
      <c r="AR554" s="810"/>
      <c r="AS554" s="810"/>
      <c r="AT554" s="810"/>
      <c r="AU554" s="810"/>
      <c r="AV554" s="810"/>
      <c r="AW554" s="810"/>
      <c r="AX554" s="810"/>
      <c r="AY554" s="810"/>
      <c r="AZ554" s="810"/>
      <c r="BA554" s="810"/>
      <c r="BB554" s="810"/>
    </row>
    <row r="555" spans="1:54" ht="16.5">
      <c r="A555" s="954"/>
      <c r="B555" s="788"/>
      <c r="C555" s="788"/>
      <c r="D555" s="788"/>
      <c r="E555" s="788"/>
      <c r="F555" s="788"/>
      <c r="G555" s="788"/>
      <c r="H555" s="892"/>
      <c r="I555" s="826"/>
      <c r="J555" s="788"/>
      <c r="K555" s="788"/>
      <c r="L555" s="827"/>
      <c r="M555" s="1479" t="s">
        <v>409</v>
      </c>
      <c r="N555" s="1479"/>
      <c r="O555" s="825" t="str">
        <f>'Sch-1'!M664</f>
        <v/>
      </c>
      <c r="P555" s="826"/>
      <c r="Q555" s="816"/>
      <c r="AN555" s="810"/>
      <c r="AO555" s="810"/>
      <c r="AP555" s="810"/>
      <c r="AQ555" s="810"/>
      <c r="AR555" s="810"/>
      <c r="AS555" s="810"/>
      <c r="AT555" s="810"/>
      <c r="AU555" s="810"/>
      <c r="AV555" s="810"/>
      <c r="AW555" s="810"/>
      <c r="AX555" s="810"/>
      <c r="AY555" s="810"/>
      <c r="AZ555" s="810"/>
      <c r="BA555" s="810"/>
      <c r="BB555" s="810"/>
    </row>
    <row r="556" spans="1:54" ht="16.5">
      <c r="A556" s="953"/>
      <c r="B556" s="801"/>
      <c r="C556" s="801"/>
      <c r="D556" s="801"/>
      <c r="E556" s="801"/>
      <c r="F556" s="801"/>
      <c r="G556" s="801"/>
      <c r="H556" s="893"/>
      <c r="I556" s="822"/>
      <c r="J556" s="801"/>
      <c r="K556" s="801"/>
      <c r="L556" s="828"/>
      <c r="M556" s="823"/>
      <c r="N556" s="824"/>
      <c r="O556" s="813"/>
      <c r="P556" s="796"/>
      <c r="AN556" s="810"/>
      <c r="AO556" s="810"/>
      <c r="AP556" s="810"/>
      <c r="AQ556" s="810"/>
      <c r="AR556" s="810"/>
      <c r="AS556" s="810"/>
      <c r="AT556" s="810"/>
      <c r="AU556" s="810"/>
      <c r="AV556" s="810"/>
      <c r="AW556" s="810"/>
      <c r="AX556" s="810"/>
      <c r="AY556" s="810"/>
      <c r="AZ556" s="810"/>
      <c r="BA556" s="810"/>
      <c r="BB556" s="810"/>
    </row>
    <row r="557" spans="1:54">
      <c r="AN557" s="810"/>
      <c r="AO557" s="810"/>
      <c r="AP557" s="810"/>
      <c r="AQ557" s="810"/>
      <c r="AR557" s="810"/>
      <c r="AS557" s="810"/>
      <c r="AT557" s="810"/>
      <c r="AU557" s="810"/>
      <c r="AV557" s="810"/>
      <c r="AW557" s="810"/>
      <c r="AX557" s="810"/>
      <c r="AY557" s="810"/>
      <c r="AZ557" s="810"/>
      <c r="BA557" s="810"/>
      <c r="BB557" s="810"/>
    </row>
    <row r="569" spans="1:54" s="821" customFormat="1" ht="16.5">
      <c r="A569" s="955"/>
      <c r="B569" s="856"/>
      <c r="C569" s="856"/>
      <c r="D569" s="856"/>
      <c r="E569" s="856"/>
      <c r="F569" s="856"/>
      <c r="G569" s="856"/>
      <c r="H569" s="894"/>
      <c r="I569" s="884"/>
      <c r="J569" s="856"/>
      <c r="K569" s="856"/>
      <c r="L569" s="857"/>
      <c r="M569" s="858"/>
      <c r="N569" s="859"/>
      <c r="O569" s="860"/>
      <c r="P569" s="1333"/>
      <c r="Q569" s="1334"/>
      <c r="R569" s="861"/>
      <c r="AL569" s="862"/>
      <c r="AM569" s="862"/>
    </row>
    <row r="570" spans="1:54" s="821" customFormat="1" ht="16.5">
      <c r="A570" s="955"/>
      <c r="B570" s="856"/>
      <c r="C570" s="856"/>
      <c r="D570" s="856"/>
      <c r="E570" s="856"/>
      <c r="F570" s="856"/>
      <c r="G570" s="856"/>
      <c r="H570" s="894"/>
      <c r="I570" s="884"/>
      <c r="J570" s="856"/>
      <c r="K570" s="856"/>
      <c r="L570" s="857"/>
      <c r="M570" s="858"/>
      <c r="N570" s="859"/>
      <c r="O570" s="860"/>
      <c r="P570" s="1333"/>
      <c r="Q570" s="1334"/>
      <c r="R570" s="861"/>
      <c r="AL570" s="863"/>
      <c r="AM570" s="864"/>
    </row>
    <row r="571" spans="1:54" s="821" customFormat="1" ht="16.5">
      <c r="A571" s="955"/>
      <c r="B571" s="856"/>
      <c r="C571" s="856"/>
      <c r="D571" s="856"/>
      <c r="E571" s="856"/>
      <c r="F571" s="856"/>
      <c r="G571" s="856"/>
      <c r="H571" s="894"/>
      <c r="I571" s="884"/>
      <c r="J571" s="856"/>
      <c r="K571" s="856"/>
      <c r="L571" s="857"/>
      <c r="M571" s="858"/>
      <c r="N571" s="859"/>
      <c r="O571" s="860"/>
      <c r="P571" s="1333"/>
      <c r="Q571" s="1334"/>
      <c r="R571" s="861"/>
      <c r="AM571" s="865"/>
    </row>
    <row r="572" spans="1:54" s="821" customFormat="1">
      <c r="A572" s="956"/>
      <c r="B572" s="866"/>
      <c r="C572" s="866"/>
      <c r="D572" s="866"/>
      <c r="E572" s="866"/>
      <c r="F572" s="866"/>
      <c r="G572" s="866"/>
      <c r="H572" s="895"/>
      <c r="I572" s="868"/>
      <c r="J572" s="866"/>
      <c r="K572" s="866"/>
      <c r="L572" s="867"/>
      <c r="M572" s="868"/>
      <c r="N572" s="868"/>
      <c r="O572" s="863"/>
      <c r="P572" s="1335"/>
      <c r="Q572" s="1336"/>
    </row>
    <row r="573" spans="1:54" ht="16.5">
      <c r="A573" s="956"/>
      <c r="B573" s="866"/>
      <c r="C573" s="866"/>
      <c r="D573" s="866"/>
      <c r="E573" s="866"/>
      <c r="F573" s="866"/>
      <c r="G573" s="866"/>
      <c r="H573" s="895"/>
      <c r="I573" s="868"/>
      <c r="J573" s="866"/>
      <c r="K573" s="866"/>
      <c r="L573" s="869"/>
      <c r="M573" s="868"/>
      <c r="N573" s="868"/>
      <c r="O573" s="863"/>
      <c r="P573" s="1335"/>
      <c r="AN573" s="810"/>
      <c r="AO573" s="810"/>
      <c r="AP573" s="810"/>
      <c r="AQ573" s="810"/>
      <c r="AR573" s="810"/>
      <c r="AS573" s="810"/>
      <c r="AT573" s="810"/>
      <c r="AU573" s="810"/>
      <c r="AV573" s="810"/>
      <c r="AW573" s="810"/>
      <c r="AX573" s="810"/>
      <c r="AY573" s="810"/>
      <c r="AZ573" s="810"/>
      <c r="BA573" s="810"/>
      <c r="BB573" s="810"/>
    </row>
    <row r="574" spans="1:54">
      <c r="A574" s="957"/>
      <c r="B574" s="870"/>
      <c r="C574" s="870"/>
      <c r="D574" s="870"/>
      <c r="E574" s="870"/>
      <c r="F574" s="870"/>
      <c r="G574" s="870"/>
      <c r="H574" s="896"/>
      <c r="I574" s="829"/>
      <c r="J574" s="870"/>
      <c r="K574" s="870"/>
      <c r="L574" s="830"/>
      <c r="M574" s="829"/>
      <c r="N574" s="829"/>
      <c r="O574" s="831"/>
      <c r="P574" s="829"/>
      <c r="AN574" s="810"/>
      <c r="AO574" s="810"/>
      <c r="AP574" s="810"/>
      <c r="AQ574" s="810"/>
      <c r="AR574" s="810"/>
      <c r="AS574" s="810"/>
      <c r="AT574" s="810"/>
      <c r="AU574" s="810"/>
      <c r="AV574" s="810"/>
      <c r="AW574" s="810"/>
      <c r="AX574" s="810"/>
      <c r="AY574" s="810"/>
      <c r="AZ574" s="810"/>
      <c r="BA574" s="810"/>
      <c r="BB574" s="810"/>
    </row>
    <row r="575" spans="1:54">
      <c r="A575" s="957"/>
      <c r="B575" s="870"/>
      <c r="C575" s="870"/>
      <c r="D575" s="870"/>
      <c r="E575" s="870"/>
      <c r="F575" s="870"/>
      <c r="G575" s="870"/>
      <c r="H575" s="896"/>
      <c r="I575" s="829"/>
      <c r="J575" s="870"/>
      <c r="K575" s="870"/>
      <c r="L575" s="830"/>
      <c r="M575" s="829"/>
      <c r="N575" s="829"/>
      <c r="O575" s="831"/>
      <c r="P575" s="829"/>
      <c r="AN575" s="810"/>
      <c r="AO575" s="810"/>
      <c r="AP575" s="810"/>
      <c r="AQ575" s="810"/>
      <c r="AR575" s="810"/>
      <c r="AS575" s="810"/>
      <c r="AT575" s="810"/>
      <c r="AU575" s="810"/>
      <c r="AV575" s="810"/>
      <c r="AW575" s="810"/>
      <c r="AX575" s="810"/>
      <c r="AY575" s="810"/>
      <c r="AZ575" s="810"/>
      <c r="BA575" s="810"/>
      <c r="BB575" s="810"/>
    </row>
    <row r="576" spans="1:54" ht="16.5">
      <c r="A576" s="958"/>
      <c r="B576" s="871"/>
      <c r="C576" s="871"/>
      <c r="D576" s="871"/>
      <c r="E576" s="871"/>
      <c r="F576" s="871"/>
      <c r="G576" s="871"/>
      <c r="H576" s="897"/>
      <c r="I576" s="873"/>
      <c r="J576" s="871"/>
      <c r="K576" s="871"/>
      <c r="L576" s="872"/>
      <c r="M576" s="873"/>
      <c r="N576" s="873"/>
      <c r="O576" s="874"/>
      <c r="P576" s="873"/>
      <c r="AN576" s="810"/>
      <c r="AO576" s="810"/>
      <c r="AP576" s="810"/>
      <c r="AQ576" s="810"/>
      <c r="AR576" s="810"/>
      <c r="AS576" s="810"/>
      <c r="AT576" s="810"/>
      <c r="AU576" s="810"/>
      <c r="AV576" s="810"/>
      <c r="AW576" s="810"/>
      <c r="AX576" s="810"/>
      <c r="AY576" s="810"/>
      <c r="AZ576" s="810"/>
      <c r="BA576" s="810"/>
      <c r="BB576" s="810"/>
    </row>
    <row r="577" spans="1:54">
      <c r="A577" s="957"/>
      <c r="B577" s="870"/>
      <c r="C577" s="870"/>
      <c r="D577" s="870"/>
      <c r="E577" s="870"/>
      <c r="F577" s="870"/>
      <c r="G577" s="870"/>
      <c r="H577" s="896"/>
      <c r="I577" s="829"/>
      <c r="J577" s="870"/>
      <c r="K577" s="870"/>
      <c r="L577" s="830"/>
      <c r="M577" s="829"/>
      <c r="N577" s="829"/>
      <c r="O577" s="831"/>
      <c r="P577" s="829"/>
      <c r="AN577" s="810"/>
      <c r="AO577" s="810"/>
      <c r="AP577" s="810"/>
      <c r="AQ577" s="810"/>
      <c r="AR577" s="810"/>
      <c r="AS577" s="810"/>
      <c r="AT577" s="810"/>
      <c r="AU577" s="810"/>
      <c r="AV577" s="810"/>
      <c r="AW577" s="810"/>
      <c r="AX577" s="810"/>
      <c r="AY577" s="810"/>
      <c r="AZ577" s="810"/>
      <c r="BA577" s="810"/>
      <c r="BB577" s="810"/>
    </row>
    <row r="578" spans="1:54">
      <c r="A578" s="957"/>
      <c r="B578" s="870"/>
      <c r="C578" s="870"/>
      <c r="D578" s="870"/>
      <c r="E578" s="870"/>
      <c r="F578" s="870"/>
      <c r="G578" s="870"/>
      <c r="H578" s="896"/>
      <c r="I578" s="829"/>
      <c r="J578" s="870"/>
      <c r="K578" s="870"/>
      <c r="L578" s="830"/>
      <c r="M578" s="829"/>
      <c r="N578" s="829"/>
      <c r="O578" s="831"/>
      <c r="P578" s="829"/>
      <c r="AN578" s="810"/>
      <c r="AO578" s="810"/>
      <c r="AP578" s="810"/>
      <c r="AQ578" s="810"/>
      <c r="AR578" s="810"/>
      <c r="AS578" s="810"/>
      <c r="AT578" s="810"/>
      <c r="AU578" s="810"/>
      <c r="AV578" s="810"/>
      <c r="AW578" s="810"/>
      <c r="AX578" s="810"/>
      <c r="AY578" s="810"/>
      <c r="AZ578" s="810"/>
      <c r="BA578" s="810"/>
      <c r="BB578" s="810"/>
    </row>
  </sheetData>
  <sheetProtection algorithmName="SHA-512" hashValue="vBVyNzdyab+IK+6itzJQfwz2iVAfAFVM2Mac+kx+T7e96iLxGkGfsi1tJvbNjwcI9VtB7dgY5Fafhs1l/EFrNg==" saltValue="qWJ1SF09yT4DGS0P4phSwg==" spinCount="100000" sheet="1" formatColumns="0" formatRows="0" selectLockedCells="1"/>
  <customSheetViews>
    <customSheetView guid="{09A8D3FC-70A6-4BFE-BAC8-0E14596B35AB}" scale="90" showPageBreaks="1" fitToPage="1" printArea="1" hiddenRows="1" hiddenColumns="1" view="pageBreakPreview" topLeftCell="A201">
      <selection activeCell="O212" sqref="O212"/>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s>
  <mergeCells count="21">
    <mergeCell ref="A3:Q3"/>
    <mergeCell ref="B552:L552"/>
    <mergeCell ref="A4:Q4"/>
    <mergeCell ref="M8:P8"/>
    <mergeCell ref="L550:O550"/>
    <mergeCell ref="M7:P7"/>
    <mergeCell ref="M9:P9"/>
    <mergeCell ref="AO13:AP13"/>
    <mergeCell ref="AL13:AM13"/>
    <mergeCell ref="H551:M551"/>
    <mergeCell ref="D553:E553"/>
    <mergeCell ref="D554:E554"/>
    <mergeCell ref="B18:L18"/>
    <mergeCell ref="M555:N555"/>
    <mergeCell ref="M554:N554"/>
    <mergeCell ref="N15:P15"/>
    <mergeCell ref="A549:K549"/>
    <mergeCell ref="M11:P11"/>
    <mergeCell ref="A548:Q548"/>
    <mergeCell ref="A553:C553"/>
    <mergeCell ref="A554:C554"/>
  </mergeCells>
  <phoneticPr fontId="2" type="noConversion"/>
  <conditionalFormatting sqref="O549 O551:O552 I23:I26 K21:K30 I52:I53 K34:K53 K399:K547 O399:O547 I399:I547 I177:I397 O177:O397 K177:K397 O20:O175 I73:I175 K67:K175">
    <cfRule type="expression" dxfId="65" priority="2645" stopIfTrue="1">
      <formula>H20&gt;0</formula>
    </cfRule>
  </conditionalFormatting>
  <conditionalFormatting sqref="O553">
    <cfRule type="expression" dxfId="64" priority="2445" stopIfTrue="1">
      <formula>N553&gt;0</formula>
    </cfRule>
  </conditionalFormatting>
  <conditionalFormatting sqref="K20:K30 K34:K53 K399:K547 K177:K397 K67:K175">
    <cfRule type="expression" dxfId="63" priority="1882" stopIfTrue="1">
      <formula>H20&gt;0</formula>
    </cfRule>
  </conditionalFormatting>
  <conditionalFormatting sqref="K20 K24:K30 K34:K37">
    <cfRule type="cellIs" dxfId="62" priority="1881" stopIfTrue="1" operator="equal">
      <formula>"a"</formula>
    </cfRule>
  </conditionalFormatting>
  <conditionalFormatting sqref="K20">
    <cfRule type="expression" dxfId="61" priority="1880" stopIfTrue="1">
      <formula>J20&gt;0</formula>
    </cfRule>
  </conditionalFormatting>
  <conditionalFormatting sqref="I20">
    <cfRule type="expression" dxfId="60" priority="1879" stopIfTrue="1">
      <formula>H20&gt;0</formula>
    </cfRule>
  </conditionalFormatting>
  <conditionalFormatting sqref="I21:I22">
    <cfRule type="expression" dxfId="59" priority="1878" stopIfTrue="1">
      <formula>H21&gt;0</formula>
    </cfRule>
  </conditionalFormatting>
  <conditionalFormatting sqref="K21:K23">
    <cfRule type="cellIs" dxfId="58" priority="1337" stopIfTrue="1" operator="equal">
      <formula>"a"</formula>
    </cfRule>
  </conditionalFormatting>
  <conditionalFormatting sqref="I37">
    <cfRule type="expression" dxfId="57" priority="753" stopIfTrue="1">
      <formula>H37&gt;0</formula>
    </cfRule>
  </conditionalFormatting>
  <conditionalFormatting sqref="I27:I30 I34:I36">
    <cfRule type="expression" dxfId="56" priority="749" stopIfTrue="1">
      <formula>H27&gt;0</formula>
    </cfRule>
  </conditionalFormatting>
  <conditionalFormatting sqref="I38:I39">
    <cfRule type="expression" dxfId="55" priority="747" stopIfTrue="1">
      <formula>H38&gt;0</formula>
    </cfRule>
  </conditionalFormatting>
  <conditionalFormatting sqref="I40:I42">
    <cfRule type="expression" dxfId="54" priority="746" stopIfTrue="1">
      <formula>H40&gt;0</formula>
    </cfRule>
  </conditionalFormatting>
  <conditionalFormatting sqref="I43:I45">
    <cfRule type="expression" dxfId="53" priority="745" stopIfTrue="1">
      <formula>H43&gt;0</formula>
    </cfRule>
  </conditionalFormatting>
  <conditionalFormatting sqref="I46:I51">
    <cfRule type="expression" dxfId="52" priority="744" stopIfTrue="1">
      <formula>H46&gt;0</formula>
    </cfRule>
  </conditionalFormatting>
  <conditionalFormatting sqref="K38:K53">
    <cfRule type="cellIs" dxfId="51" priority="741" stopIfTrue="1" operator="equal">
      <formula>"a"</formula>
    </cfRule>
  </conditionalFormatting>
  <conditionalFormatting sqref="I31:I33 K31:K33">
    <cfRule type="expression" dxfId="50" priority="611" stopIfTrue="1">
      <formula>H31&gt;0</formula>
    </cfRule>
  </conditionalFormatting>
  <conditionalFormatting sqref="K31:K33">
    <cfRule type="expression" dxfId="49" priority="610" stopIfTrue="1">
      <formula>H31&gt;0</formula>
    </cfRule>
  </conditionalFormatting>
  <conditionalFormatting sqref="K31:K33">
    <cfRule type="cellIs" dxfId="48" priority="609" stopIfTrue="1" operator="equal">
      <formula>"a"</formula>
    </cfRule>
  </conditionalFormatting>
  <conditionalFormatting sqref="I56:I59 K54:K63">
    <cfRule type="expression" dxfId="47" priority="169" stopIfTrue="1">
      <formula>H54&gt;0</formula>
    </cfRule>
  </conditionalFormatting>
  <conditionalFormatting sqref="K54:K63">
    <cfRule type="expression" dxfId="46" priority="168" stopIfTrue="1">
      <formula>H54&gt;0</formula>
    </cfRule>
  </conditionalFormatting>
  <conditionalFormatting sqref="K67:K70 K57:K63">
    <cfRule type="cellIs" dxfId="45" priority="167" stopIfTrue="1" operator="equal">
      <formula>"a"</formula>
    </cfRule>
  </conditionalFormatting>
  <conditionalFormatting sqref="I54:I55">
    <cfRule type="expression" dxfId="44" priority="166" stopIfTrue="1">
      <formula>H54&gt;0</formula>
    </cfRule>
  </conditionalFormatting>
  <conditionalFormatting sqref="K54:K56">
    <cfRule type="cellIs" dxfId="43" priority="165" stopIfTrue="1" operator="equal">
      <formula>"a"</formula>
    </cfRule>
  </conditionalFormatting>
  <conditionalFormatting sqref="I70">
    <cfRule type="expression" dxfId="42" priority="164" stopIfTrue="1">
      <formula>H70&gt;0</formula>
    </cfRule>
  </conditionalFormatting>
  <conditionalFormatting sqref="I67:I69 I60:I63">
    <cfRule type="expression" dxfId="41" priority="163" stopIfTrue="1">
      <formula>H60&gt;0</formula>
    </cfRule>
  </conditionalFormatting>
  <conditionalFormatting sqref="I71:I72">
    <cfRule type="expression" dxfId="40" priority="162" stopIfTrue="1">
      <formula>H71&gt;0</formula>
    </cfRule>
  </conditionalFormatting>
  <conditionalFormatting sqref="K177:K397 K399:K547 K71:K175">
    <cfRule type="cellIs" dxfId="39" priority="158" stopIfTrue="1" operator="equal">
      <formula>"a"</formula>
    </cfRule>
  </conditionalFormatting>
  <conditionalFormatting sqref="I64:I66 K64:K66">
    <cfRule type="expression" dxfId="38" priority="157" stopIfTrue="1">
      <formula>H64&gt;0</formula>
    </cfRule>
  </conditionalFormatting>
  <conditionalFormatting sqref="K64:K66">
    <cfRule type="expression" dxfId="37" priority="156" stopIfTrue="1">
      <formula>H64&gt;0</formula>
    </cfRule>
  </conditionalFormatting>
  <conditionalFormatting sqref="K64:K66">
    <cfRule type="cellIs" dxfId="36"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553:K65861 K1:K2 K550:K551 K5:K17" xr:uid="{00000000-0002-0000-0800-000001000000}"/>
    <dataValidation type="whole" operator="greaterThan" allowBlank="1" showInputMessage="1" showErrorMessage="1" error="Enter only Numeric Value greater than zero or leave the cell blank !" sqref="O20:O547" xr:uid="{00000000-0002-0000-0800-000002000000}">
      <formula1>0</formula1>
    </dataValidation>
    <dataValidation type="list" operator="greaterThan" allowBlank="1" showInputMessage="1" showErrorMessage="1" sqref="K20:K547" xr:uid="{00000000-0002-0000-0800-000003000000}">
      <formula1>"0%,5%,12%,18%,28%"</formula1>
    </dataValidation>
    <dataValidation type="whole" operator="greaterThan" allowBlank="1" showInputMessage="1" showErrorMessage="1" sqref="I20:I547" xr:uid="{00000000-0002-0000-0800-000004000000}">
      <formula1>1</formula1>
    </dataValidation>
  </dataValidations>
  <printOptions horizontalCentered="1"/>
  <pageMargins left="0.25" right="0.25" top="0.5" bottom="0.25" header="0.05" footer="0.05"/>
  <pageSetup paperSize="9" scale="10"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5002001921/OTHERS/DOM/A04-CC CS -5</v>
      </c>
      <c r="B1" s="64"/>
      <c r="C1" s="65"/>
      <c r="D1" s="65"/>
      <c r="E1" s="8"/>
      <c r="F1" s="9" t="s">
        <v>426</v>
      </c>
    </row>
    <row r="2" spans="1:32">
      <c r="A2" s="389"/>
      <c r="B2" s="446"/>
      <c r="C2" s="391"/>
      <c r="D2" s="391"/>
      <c r="E2" s="390"/>
      <c r="F2" s="390"/>
    </row>
    <row r="3" spans="1:32" ht="51.75" customHeight="1">
      <c r="A3" s="1441" t="str">
        <f>Cover!$B$2</f>
        <v>Rural Electrification Work under Prime Minister’s Development Project (PMDP) in Phulwama, Sopian &amp; Kulgam districts of UT of J&amp;K</v>
      </c>
      <c r="B3" s="1441"/>
      <c r="C3" s="1441"/>
      <c r="D3" s="1441"/>
      <c r="E3" s="1441"/>
      <c r="F3" s="1441"/>
      <c r="AA3" s="216" t="s">
        <v>342</v>
      </c>
      <c r="AC3" s="217">
        <f>IF(ISERROR(#REF!/('Sch-6'!D14+'Sch-6'!D16+'Sch-6'!D18)),0,#REF!/( 'Sch-6'!D14+'Sch-6'!D16+'Sch-6'!D18))</f>
        <v>0</v>
      </c>
    </row>
    <row r="4" spans="1:32">
      <c r="A4" s="1442" t="s">
        <v>422</v>
      </c>
      <c r="B4" s="1442"/>
      <c r="C4" s="1442"/>
      <c r="D4" s="1442"/>
      <c r="E4" s="1442"/>
      <c r="F4" s="1442"/>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75" t="str">
        <f>'Sch-1'!A7</f>
        <v/>
      </c>
      <c r="B7" s="1475"/>
      <c r="C7" s="1475"/>
      <c r="D7" s="1475"/>
      <c r="E7" s="455" t="str">
        <f>'Sch-1'!M7</f>
        <v>Contracts Services, 3rd Floor</v>
      </c>
      <c r="F7" s="2"/>
      <c r="AA7" s="216" t="s">
        <v>346</v>
      </c>
      <c r="AC7" s="217" t="e">
        <f>SUM(AC3:AC6)</f>
        <v>#REF!</v>
      </c>
    </row>
    <row r="8" spans="1:32">
      <c r="A8" s="73" t="s">
        <v>397</v>
      </c>
      <c r="B8" s="1477" t="str">
        <f>IF('Sch-1'!C8=0, "", 'Sch-1'!C8)</f>
        <v xml:space="preserve">…….. …….. …….. …….. …….. …….. </v>
      </c>
      <c r="C8" s="1477"/>
      <c r="D8" s="1477"/>
      <c r="E8" s="455" t="str">
        <f>'Sch-1'!M8</f>
        <v>Power Grid Corporation of India Ltd.,</v>
      </c>
      <c r="F8" s="2"/>
    </row>
    <row r="9" spans="1:32">
      <c r="A9" s="73" t="s">
        <v>399</v>
      </c>
      <c r="B9" s="1477" t="str">
        <f>IF('Sch-1'!C9=0, "", 'Sch-1'!C9)</f>
        <v xml:space="preserve">…….. …….. …….. …….. …….. …….. </v>
      </c>
      <c r="C9" s="1477"/>
      <c r="D9" s="1477"/>
      <c r="E9" s="455" t="str">
        <f>'Sch-1'!M9</f>
        <v>"Saudamini", Plot No.-2</v>
      </c>
      <c r="F9" s="2"/>
    </row>
    <row r="10" spans="1:32">
      <c r="A10" s="392"/>
      <c r="B10" s="1478" t="str">
        <f>IF('Sch-1'!C10=0, "", 'Sch-1'!C10)</f>
        <v xml:space="preserve">…….. …….. …….. …….. …….. …….. </v>
      </c>
      <c r="C10" s="1478"/>
      <c r="D10" s="1478"/>
      <c r="E10" s="456" t="str">
        <f>'Sch-1'!M10</f>
        <v xml:space="preserve">Sector-29, </v>
      </c>
      <c r="F10" s="390"/>
      <c r="AA10" s="216" t="s">
        <v>345</v>
      </c>
      <c r="AC10" s="219">
        <f>'Sch-1'!AA10</f>
        <v>0</v>
      </c>
    </row>
    <row r="11" spans="1:32">
      <c r="A11" s="392"/>
      <c r="B11" s="1478" t="str">
        <f>IF('Sch-1'!C11=0, "", 'Sch-1'!C11)</f>
        <v xml:space="preserve">…….. …….. …….. …….. …….. …….. </v>
      </c>
      <c r="C11" s="1478"/>
      <c r="D11" s="1478"/>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3" t="s">
        <v>281</v>
      </c>
      <c r="AC13" s="1503"/>
      <c r="AD13" s="288" t="s">
        <v>285</v>
      </c>
      <c r="AE13" s="1503" t="s">
        <v>282</v>
      </c>
      <c r="AF13" s="1503"/>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'Sch-1'!B662</f>
        <v>--</v>
      </c>
      <c r="C84" s="507"/>
      <c r="D84" s="508"/>
      <c r="E84" s="509"/>
      <c r="F84" s="509"/>
    </row>
    <row r="85" spans="1:6">
      <c r="A85" s="505" t="s">
        <v>407</v>
      </c>
      <c r="B85" s="506" t="str">
        <f>'Sch-1'!B663</f>
        <v/>
      </c>
      <c r="C85" s="509"/>
      <c r="D85" s="508" t="s">
        <v>408</v>
      </c>
      <c r="E85" s="510" t="str">
        <f>'Sch-1'!M663</f>
        <v/>
      </c>
      <c r="F85" s="509"/>
    </row>
    <row r="86" spans="1:6">
      <c r="A86" s="511"/>
      <c r="B86" s="512"/>
      <c r="C86" s="513"/>
      <c r="D86" s="508" t="s">
        <v>409</v>
      </c>
      <c r="E86" s="510" t="str">
        <f>'Sch-1'!M664</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9A8D3FC-70A6-4BFE-BAC8-0E14596B35A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5002001921/OTHERS/DOM/A04-CC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75" customHeight="1">
      <c r="A3" s="1510" t="str">
        <f>Cover!$B$2</f>
        <v>Rural Electrification Work under Prime Minister’s Development Project (PMDP) in Phulwama, Sopian &amp; Kulgam districts of UT of J&amp;K</v>
      </c>
      <c r="B3" s="1510"/>
      <c r="C3" s="1510"/>
      <c r="D3" s="1510"/>
      <c r="E3" s="1510"/>
      <c r="F3" s="1510"/>
      <c r="G3" s="1510"/>
      <c r="H3" s="1510"/>
      <c r="I3" s="1510"/>
      <c r="J3" s="1510"/>
      <c r="K3" s="1510"/>
      <c r="L3" s="1510"/>
      <c r="M3" s="1510"/>
      <c r="N3" s="1510"/>
      <c r="O3" s="1510"/>
      <c r="P3" s="1510"/>
      <c r="Q3" s="1510"/>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ht="15">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5">
      <c r="A18" s="803"/>
      <c r="B18" s="1505"/>
      <c r="C18" s="1506"/>
      <c r="D18" s="1506"/>
      <c r="E18" s="1506"/>
      <c r="F18" s="1506"/>
      <c r="G18" s="1506"/>
      <c r="H18" s="1506"/>
      <c r="I18" s="1506"/>
      <c r="J18" s="1507"/>
      <c r="K18" s="985"/>
      <c r="L18" s="985"/>
      <c r="M18" s="985"/>
      <c r="N18" s="985"/>
      <c r="O18" s="985"/>
      <c r="P18" s="985"/>
      <c r="Q18" s="985"/>
      <c r="R18" s="924" t="s">
        <v>493</v>
      </c>
      <c r="S18" s="923" t="s">
        <v>494</v>
      </c>
    </row>
    <row r="19" spans="1:31" s="94" customFormat="1" ht="31.5" customHeight="1">
      <c r="A19" s="1512" t="s">
        <v>552</v>
      </c>
      <c r="B19" s="1513"/>
      <c r="C19" s="1513"/>
      <c r="D19" s="1513"/>
      <c r="E19" s="1513"/>
      <c r="F19" s="1513"/>
      <c r="G19" s="1513"/>
      <c r="H19" s="1513"/>
      <c r="I19" s="1513"/>
      <c r="J19" s="1513"/>
      <c r="K19" s="1513"/>
      <c r="L19" s="1513"/>
      <c r="M19" s="1513"/>
      <c r="N19" s="1513"/>
      <c r="O19" s="1513"/>
      <c r="P19" s="1513"/>
      <c r="Q19" s="1514"/>
      <c r="R19" s="924" t="s">
        <v>493</v>
      </c>
      <c r="S19" s="923" t="s">
        <v>494</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82"/>
      <c r="B22" s="1483"/>
      <c r="C22" s="1483"/>
      <c r="D22" s="1483"/>
      <c r="E22" s="1483"/>
      <c r="F22" s="1483"/>
      <c r="G22" s="1483"/>
      <c r="H22" s="1483"/>
      <c r="I22" s="1484"/>
      <c r="J22" s="1515" t="s">
        <v>543</v>
      </c>
      <c r="K22" s="1516"/>
      <c r="L22" s="1516"/>
      <c r="M22" s="1516"/>
      <c r="N22" s="1516"/>
      <c r="O22" s="1517"/>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08" t="s">
        <v>510</v>
      </c>
      <c r="K23" s="1508"/>
      <c r="L23" s="1508"/>
      <c r="M23" s="1508"/>
      <c r="N23" s="1508"/>
      <c r="O23" s="1509"/>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4"/>
      <c r="P25" s="1504"/>
      <c r="Q25" s="1504"/>
    </row>
    <row r="26" spans="1:31" s="94" customFormat="1" ht="33.6" customHeight="1">
      <c r="A26" s="108" t="s">
        <v>406</v>
      </c>
      <c r="B26" s="123" t="str">
        <f>IF('Sch-1'!B662=0,"", 'Sch-1'!B662)</f>
        <v>--</v>
      </c>
      <c r="C26" s="109"/>
      <c r="D26" s="109"/>
      <c r="E26" s="109"/>
      <c r="F26" s="109"/>
      <c r="G26" s="109"/>
      <c r="H26" s="109"/>
      <c r="I26" s="109"/>
      <c r="J26" s="123"/>
      <c r="K26" s="109"/>
      <c r="L26" s="109"/>
      <c r="M26" s="123"/>
      <c r="N26" s="109"/>
      <c r="O26" s="1504" t="str">
        <f>"Printed Name : " &amp; IF('Sch-1'!M663=0,"",'Sch-1'!M663)</f>
        <v xml:space="preserve">Printed Name : </v>
      </c>
      <c r="P26" s="1504"/>
      <c r="Q26" s="1504"/>
    </row>
    <row r="27" spans="1:31" s="94" customFormat="1" ht="33.6" customHeight="1">
      <c r="A27" s="108" t="s">
        <v>407</v>
      </c>
      <c r="B27" s="123" t="str">
        <f>IF('Sch-1'!B663=0,"", 'Sch-1'!B663)</f>
        <v/>
      </c>
      <c r="C27" s="98"/>
      <c r="D27" s="98"/>
      <c r="E27" s="98"/>
      <c r="F27" s="98"/>
      <c r="G27" s="98"/>
      <c r="H27" s="98"/>
      <c r="I27" s="98"/>
      <c r="J27" s="123"/>
      <c r="K27" s="98"/>
      <c r="L27" s="98"/>
      <c r="M27" s="123"/>
      <c r="N27" s="98"/>
      <c r="O27" s="1504" t="str">
        <f>"Designation   : " &amp; IF('Sch-1'!M664=0,"",'Sch-1'!M664)</f>
        <v xml:space="preserve">Designation   : </v>
      </c>
      <c r="P27" s="1504"/>
      <c r="Q27" s="1504"/>
    </row>
    <row r="28" spans="1:31" s="94" customFormat="1" ht="33.6" customHeight="1">
      <c r="A28" s="97"/>
      <c r="B28" s="96"/>
      <c r="C28" s="98"/>
      <c r="D28" s="98"/>
      <c r="E28" s="98"/>
      <c r="F28" s="98"/>
      <c r="G28" s="98"/>
      <c r="H28" s="98"/>
      <c r="I28" s="98"/>
      <c r="J28" s="96"/>
      <c r="K28" s="98"/>
      <c r="L28" s="98"/>
      <c r="M28" s="96"/>
      <c r="N28" s="98"/>
      <c r="O28" s="1504"/>
      <c r="P28" s="1504"/>
      <c r="Q28" s="1504"/>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9A8D3FC-70A6-4BFE-BAC8-0E14596B35AB}"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5002001921/OTHERS/DOM/A04-CC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20" t="str">
        <f>Cover!$B$2</f>
        <v>Rural Electrification Work under Prime Minister’s Development Project (PMDP) in Phulwama, Sopian &amp; Kulgam districts of UT of J&amp;K</v>
      </c>
      <c r="B3" s="1520"/>
      <c r="C3" s="1520"/>
      <c r="D3" s="1520"/>
      <c r="E3" s="1520"/>
      <c r="F3" s="1520"/>
      <c r="G3" s="1520"/>
      <c r="H3" s="1520"/>
      <c r="I3" s="1520"/>
      <c r="J3" s="1520"/>
      <c r="K3" s="1520"/>
      <c r="L3" s="1520"/>
      <c r="M3" s="1520"/>
      <c r="N3" s="1520"/>
      <c r="O3" s="1520"/>
      <c r="P3" s="1520"/>
      <c r="Q3" s="1520"/>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05">
        <f>'Sch-4'!B18:J18</f>
        <v>0</v>
      </c>
      <c r="C18" s="1506"/>
      <c r="D18" s="1506"/>
      <c r="E18" s="1506"/>
      <c r="F18" s="1506"/>
      <c r="G18" s="1506"/>
      <c r="H18" s="1506"/>
      <c r="I18" s="1506"/>
      <c r="J18" s="1506"/>
      <c r="K18" s="1506"/>
      <c r="L18" s="1506"/>
      <c r="M18" s="1506"/>
      <c r="N18" s="1506"/>
      <c r="O18" s="1506"/>
      <c r="P18" s="1506"/>
      <c r="Q18" s="1507"/>
      <c r="R18" s="924" t="s">
        <v>546</v>
      </c>
      <c r="S18" s="923" t="s">
        <v>494</v>
      </c>
    </row>
    <row r="19" spans="1:31" ht="37.5" customHeight="1">
      <c r="A19" s="1009" t="s">
        <v>553</v>
      </c>
      <c r="B19" s="1518" t="e">
        <f>'Sch-3 '!#REF!</f>
        <v>#REF!</v>
      </c>
      <c r="C19" s="1519"/>
      <c r="D19" s="1519"/>
      <c r="E19" s="1519"/>
      <c r="F19" s="1519"/>
      <c r="G19" s="1519"/>
      <c r="H19" s="1519"/>
      <c r="I19" s="1010"/>
      <c r="J19" s="1010"/>
      <c r="K19" s="1010"/>
      <c r="L19" s="1010"/>
      <c r="M19" s="1010"/>
      <c r="N19" s="1010"/>
      <c r="O19" s="1010"/>
      <c r="P19" s="1010"/>
      <c r="Q19" s="1011"/>
      <c r="R19" s="924" t="s">
        <v>546</v>
      </c>
      <c r="S19" s="923" t="s">
        <v>494</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18" t="e">
        <f>'Sch-3 '!#REF!</f>
        <v>#REF!</v>
      </c>
      <c r="C24" s="1519"/>
      <c r="D24" s="1519"/>
      <c r="E24" s="1519"/>
      <c r="F24" s="1519"/>
      <c r="G24" s="1519"/>
      <c r="H24" s="1519"/>
      <c r="I24" s="1010"/>
      <c r="J24" s="1010"/>
      <c r="K24" s="1010"/>
      <c r="L24" s="1010"/>
      <c r="M24" s="1010"/>
      <c r="N24" s="1010"/>
      <c r="O24" s="1010"/>
      <c r="P24" s="1010"/>
      <c r="Q24" s="1011"/>
      <c r="R24" s="924" t="s">
        <v>546</v>
      </c>
      <c r="S24" s="923" t="s">
        <v>494</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82"/>
      <c r="B30" s="1483"/>
      <c r="C30" s="1483"/>
      <c r="D30" s="1483"/>
      <c r="E30" s="1483"/>
      <c r="F30" s="1483"/>
      <c r="G30" s="1483"/>
      <c r="H30" s="1483"/>
      <c r="I30" s="1484"/>
      <c r="J30" s="1515" t="s">
        <v>544</v>
      </c>
      <c r="K30" s="1516"/>
      <c r="L30" s="1516"/>
      <c r="M30" s="1516"/>
      <c r="N30" s="1516"/>
      <c r="O30" s="1517"/>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08" t="s">
        <v>510</v>
      </c>
      <c r="K31" s="1508"/>
      <c r="L31" s="1508"/>
      <c r="M31" s="1508"/>
      <c r="N31" s="1508"/>
      <c r="O31" s="1509"/>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4"/>
      <c r="P33" s="1504"/>
      <c r="Q33" s="1504"/>
    </row>
    <row r="34" spans="1:17" ht="33.6" customHeight="1">
      <c r="A34" s="108" t="s">
        <v>406</v>
      </c>
      <c r="B34" s="123" t="str">
        <f>IF('Sch-1'!B662=0,"", 'Sch-1'!B662)</f>
        <v>--</v>
      </c>
      <c r="C34" s="109"/>
      <c r="D34" s="109"/>
      <c r="E34" s="109"/>
      <c r="F34" s="109"/>
      <c r="G34" s="109"/>
      <c r="H34" s="109"/>
      <c r="I34" s="109"/>
      <c r="J34" s="109"/>
      <c r="K34" s="109"/>
      <c r="L34" s="109"/>
      <c r="M34" s="109"/>
      <c r="N34" s="109"/>
      <c r="O34" s="1504" t="str">
        <f>"Printed Name : " &amp; IF('Sch-1'!M663=0,"",'Sch-1'!M663)</f>
        <v xml:space="preserve">Printed Name : </v>
      </c>
      <c r="P34" s="1504"/>
      <c r="Q34" s="1504"/>
    </row>
    <row r="35" spans="1:17" ht="33.6" customHeight="1">
      <c r="A35" s="108" t="s">
        <v>407</v>
      </c>
      <c r="B35" s="123" t="str">
        <f>IF('Sch-1'!B663=0,"", 'Sch-1'!B663)</f>
        <v/>
      </c>
      <c r="C35" s="98"/>
      <c r="D35" s="98"/>
      <c r="E35" s="98"/>
      <c r="F35" s="98"/>
      <c r="G35" s="98"/>
      <c r="H35" s="98"/>
      <c r="I35" s="98"/>
      <c r="J35" s="98"/>
      <c r="K35" s="98"/>
      <c r="L35" s="98"/>
      <c r="M35" s="98"/>
      <c r="N35" s="98"/>
      <c r="O35" s="1504" t="str">
        <f>"Designation   : " &amp; IF('Sch-1'!M664=0,"",'Sch-1'!M664)</f>
        <v xml:space="preserve">Designation   : </v>
      </c>
      <c r="P35" s="1504"/>
      <c r="Q35" s="1504"/>
    </row>
    <row r="36" spans="1:17" ht="33.6" customHeight="1">
      <c r="A36" s="97"/>
      <c r="B36" s="96"/>
      <c r="C36" s="98"/>
      <c r="D36" s="98"/>
      <c r="E36" s="98"/>
      <c r="F36" s="98"/>
      <c r="G36" s="98"/>
      <c r="H36" s="98"/>
      <c r="I36" s="98"/>
      <c r="J36" s="98"/>
      <c r="K36" s="98"/>
      <c r="L36" s="98"/>
      <c r="M36" s="98"/>
      <c r="N36" s="98"/>
      <c r="O36" s="1504"/>
      <c r="P36" s="1504"/>
      <c r="Q36" s="1504"/>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9A8D3FC-70A6-4BFE-BAC8-0E14596B35A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5002001921/OTHERS/DOM/A04-CC CS -5</v>
      </c>
      <c r="B1" s="64"/>
      <c r="C1" s="65"/>
      <c r="D1" s="65"/>
      <c r="E1" s="9" t="s">
        <v>428</v>
      </c>
    </row>
    <row r="2" spans="1:15" ht="8.1" customHeight="1">
      <c r="A2" s="5"/>
      <c r="B2" s="14"/>
      <c r="C2" s="7"/>
      <c r="D2" s="7"/>
      <c r="E2" s="2"/>
      <c r="F2" s="230"/>
    </row>
    <row r="3" spans="1:15" ht="72.75" customHeight="1">
      <c r="A3" s="1522" t="str">
        <f>Cover!$B$2</f>
        <v>Rural Electrification Work under Prime Minister’s Development Project (PMDP) in Phulwama, Sopian &amp; Kulgam districts of UT of J&amp;K</v>
      </c>
      <c r="B3" s="1522"/>
      <c r="C3" s="1522"/>
      <c r="D3" s="1522"/>
      <c r="E3" s="1522"/>
    </row>
    <row r="4" spans="1:15" ht="21.95" customHeight="1">
      <c r="A4" s="1526" t="s">
        <v>25</v>
      </c>
      <c r="B4" s="1526"/>
      <c r="C4" s="1526"/>
      <c r="D4" s="1526"/>
      <c r="E4" s="1526"/>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5" t="str">
        <f>IF('Sch-1'!C8=0, "", 'Sch-1'!C8)</f>
        <v xml:space="preserve">…….. …….. …….. …….. …….. …….. </v>
      </c>
      <c r="C8" s="1525"/>
      <c r="D8" s="69" t="str">
        <f>'Sch-1'!M8</f>
        <v>Power Grid Corporation of India Ltd.,</v>
      </c>
    </row>
    <row r="9" spans="1:15" ht="18" customHeight="1">
      <c r="A9" s="45" t="s">
        <v>413</v>
      </c>
      <c r="B9" s="1525" t="str">
        <f>IF('Sch-1'!C9=0, "", 'Sch-1'!C9)</f>
        <v xml:space="preserve">…….. …….. …….. …….. …….. …….. </v>
      </c>
      <c r="C9" s="1525"/>
      <c r="D9" s="69" t="str">
        <f>'Sch-1'!M9</f>
        <v>"Saudamini", Plot No.-2</v>
      </c>
    </row>
    <row r="10" spans="1:15" ht="18" customHeight="1">
      <c r="A10" s="46"/>
      <c r="B10" s="1525" t="str">
        <f>IF('Sch-1'!C10=0, "", 'Sch-1'!C10)</f>
        <v xml:space="preserve">…….. …….. …….. …….. …….. …….. </v>
      </c>
      <c r="C10" s="1525"/>
      <c r="D10" s="69" t="str">
        <f>'Sch-1'!M10</f>
        <v xml:space="preserve">Sector-29, </v>
      </c>
    </row>
    <row r="11" spans="1:15" ht="18" customHeight="1">
      <c r="A11" s="46"/>
      <c r="B11" s="1525" t="str">
        <f>IF('Sch-1'!C11=0, "", 'Sch-1'!C11)</f>
        <v xml:space="preserve">…….. …….. …….. …….. …….. …….. </v>
      </c>
      <c r="C11" s="1525"/>
      <c r="D11" s="69" t="str">
        <f>'Sch-1'!M11</f>
        <v>Gurgaon (Haryana) - 122001</v>
      </c>
    </row>
    <row r="12" spans="1:15" ht="8.1" customHeight="1"/>
    <row r="13" spans="1:15" ht="21.95" customHeight="1">
      <c r="A13" s="84" t="s">
        <v>378</v>
      </c>
      <c r="B13" s="1527" t="s">
        <v>379</v>
      </c>
      <c r="C13" s="1528"/>
      <c r="D13" s="1523" t="s">
        <v>380</v>
      </c>
      <c r="E13" s="1524"/>
      <c r="I13" s="1521" t="s">
        <v>257</v>
      </c>
      <c r="J13" s="1521"/>
      <c r="K13" s="1521"/>
      <c r="M13" s="1521" t="s">
        <v>283</v>
      </c>
      <c r="N13" s="1521"/>
      <c r="O13" s="1521"/>
    </row>
    <row r="14" spans="1:15" ht="18" customHeight="1">
      <c r="A14" s="48" t="s">
        <v>381</v>
      </c>
      <c r="B14" s="1535" t="s">
        <v>495</v>
      </c>
      <c r="C14" s="1536"/>
      <c r="D14" s="1533"/>
      <c r="E14" s="1534"/>
      <c r="I14" s="314" t="s">
        <v>232</v>
      </c>
      <c r="K14" s="314" t="e">
        <f>ROUND('Sch-1'!AE3*#REF!,0)</f>
        <v>#REF!</v>
      </c>
      <c r="M14" s="314" t="s">
        <v>232</v>
      </c>
      <c r="O14" s="314" t="e">
        <f>ROUND('Sch-1'!AE5*#REF!,0)</f>
        <v>#REF!</v>
      </c>
    </row>
    <row r="15" spans="1:15" ht="89.25" customHeight="1">
      <c r="A15" s="49"/>
      <c r="B15" s="1530" t="s">
        <v>496</v>
      </c>
      <c r="C15" s="1531"/>
      <c r="D15" s="1546">
        <f>'Sch-1'!N657+'Sch-7'!N21</f>
        <v>0</v>
      </c>
      <c r="E15" s="1547"/>
      <c r="G15" s="685"/>
    </row>
    <row r="16" spans="1:15" ht="18" customHeight="1">
      <c r="A16" s="48" t="s">
        <v>382</v>
      </c>
      <c r="B16" s="1535" t="s">
        <v>497</v>
      </c>
      <c r="C16" s="1536"/>
      <c r="D16" s="1532"/>
      <c r="E16" s="1532"/>
      <c r="I16" s="314" t="s">
        <v>258</v>
      </c>
      <c r="K16" s="315">
        <f>IF(ISERROR(ROUND((#REF!+#REF!)*#REF!,0)),0, ROUND((#REF!+#REF!)*#REF!,0))</f>
        <v>0</v>
      </c>
      <c r="M16" s="314" t="s">
        <v>258</v>
      </c>
      <c r="O16" s="315">
        <f>IF(ISERROR(ROUND((#REF!+#REF!)*#REF!,0)),0, ROUND((#REF!+#REF!)*#REF!,0))</f>
        <v>0</v>
      </c>
    </row>
    <row r="17" spans="1:15" ht="72.75" customHeight="1">
      <c r="A17" s="49"/>
      <c r="B17" s="1530" t="s">
        <v>559</v>
      </c>
      <c r="C17" s="1531"/>
      <c r="D17" s="1546">
        <f>'Sch-3 '!S549+'Sch-4'!Q23+'Sch-4b'!Q31</f>
        <v>0</v>
      </c>
      <c r="E17" s="1547"/>
      <c r="G17" s="683"/>
      <c r="I17" s="316" t="e">
        <f>#REF!/'Sch-1'!AE1</f>
        <v>#REF!</v>
      </c>
      <c r="K17" s="313">
        <f>'Sch-1'!AE3</f>
        <v>0</v>
      </c>
      <c r="M17" s="316" t="e">
        <f>I17</f>
        <v>#REF!</v>
      </c>
      <c r="O17" s="313">
        <f>'Sch-1'!AE5</f>
        <v>0</v>
      </c>
    </row>
    <row r="18" spans="1:15" ht="18" customHeight="1">
      <c r="A18" s="1529"/>
      <c r="B18" s="1544" t="s">
        <v>500</v>
      </c>
      <c r="C18" s="1545"/>
      <c r="D18" s="1537">
        <f>D17+D15</f>
        <v>0</v>
      </c>
      <c r="E18" s="1538"/>
      <c r="I18" s="313" t="s">
        <v>274</v>
      </c>
      <c r="K18" s="317" t="e">
        <f>K14+K16+#REF!</f>
        <v>#REF!</v>
      </c>
      <c r="M18" s="313" t="s">
        <v>284</v>
      </c>
      <c r="O18" s="317" t="e">
        <f>O14+O16+#REF!</f>
        <v>#REF!</v>
      </c>
    </row>
    <row r="19" spans="1:15" ht="24.75" customHeight="1">
      <c r="A19" s="1529"/>
      <c r="B19" s="1542"/>
      <c r="C19" s="1543"/>
      <c r="D19" s="1540"/>
      <c r="E19" s="1541"/>
    </row>
    <row r="20" spans="1:15" ht="18" customHeight="1">
      <c r="A20" s="51"/>
      <c r="B20" s="52"/>
      <c r="C20" s="52"/>
      <c r="D20" s="53"/>
      <c r="E20" s="53"/>
    </row>
    <row r="21" spans="1:15" ht="24" customHeight="1">
      <c r="A21" s="79"/>
      <c r="B21" s="1539"/>
      <c r="C21" s="1539"/>
      <c r="D21" s="1539"/>
      <c r="E21" s="1539"/>
    </row>
    <row r="22" spans="1:15" ht="18" customHeight="1">
      <c r="A22" s="54"/>
      <c r="B22" s="54"/>
      <c r="C22" s="54"/>
      <c r="D22" s="54"/>
      <c r="E22" s="54"/>
    </row>
    <row r="23" spans="1:15" ht="30" customHeight="1">
      <c r="A23" s="54"/>
      <c r="B23" s="54"/>
      <c r="C23" s="39"/>
      <c r="D23" s="54"/>
      <c r="E23" s="54"/>
    </row>
    <row r="24" spans="1:15" ht="30" customHeight="1">
      <c r="A24" s="38" t="s">
        <v>72</v>
      </c>
      <c r="B24" s="122" t="str">
        <f>IF('Sch-1'!B662=0,"", 'Sch-1'!B662)</f>
        <v>--</v>
      </c>
      <c r="C24" s="39" t="s">
        <v>408</v>
      </c>
      <c r="D24" s="115" t="str">
        <f>IF('Sch-1'!M663=0,"",'Sch-1'!M663)</f>
        <v/>
      </c>
      <c r="F24" s="318"/>
    </row>
    <row r="25" spans="1:15" ht="30" customHeight="1">
      <c r="A25" s="38" t="s">
        <v>457</v>
      </c>
      <c r="B25" s="114" t="str">
        <f>IF('Sch-1'!B663=0,"", 'Sch-1'!B663)</f>
        <v/>
      </c>
      <c r="C25" s="39" t="s">
        <v>409</v>
      </c>
      <c r="D25" s="115" t="str">
        <f>IF('Sch-1'!M664=0,"",'Sch-1'!M664)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Qp0rQ7WPJQH8hxwQEMLLVjijxVAp3ps3wpOMQBhcflFx8Km9EMn8ZUtkKHhKbBcM3Bvn4Ia8+TG9WEZAuNYHzw==" saltValue="+l1pCU+2GAN5MbD1mJ6IHg==" spinCount="100000" sheet="1" formatColumns="0" formatRows="0" selectLockedCells="1"/>
  <dataConsolidate/>
  <customSheetViews>
    <customSheetView guid="{09A8D3FC-70A6-4BFE-BAC8-0E14596B35AB}" showPageBreaks="1" printArea="1" hiddenColumns="1" view="pageBreakPreview" topLeftCell="A7">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5002001921/OTHERS/DOM/A04-CC CS -5</v>
      </c>
      <c r="B1" s="64"/>
      <c r="C1" s="65"/>
      <c r="D1" s="65"/>
      <c r="E1" s="9" t="s">
        <v>428</v>
      </c>
    </row>
    <row r="2" spans="1:15" ht="8.1" customHeight="1">
      <c r="A2" s="5"/>
      <c r="B2" s="14"/>
      <c r="C2" s="7"/>
      <c r="D2" s="7"/>
      <c r="E2" s="2"/>
      <c r="F2" s="230"/>
    </row>
    <row r="3" spans="1:15" ht="66" customHeight="1">
      <c r="A3" s="1548" t="str">
        <f>Cover!$B$2</f>
        <v>Rural Electrification Work under Prime Minister’s Development Project (PMDP) in Phulwama, Sopian &amp; Kulgam districts of UT of J&amp;K</v>
      </c>
      <c r="B3" s="1548"/>
      <c r="C3" s="1548"/>
      <c r="D3" s="1548"/>
      <c r="E3" s="1548"/>
    </row>
    <row r="4" spans="1:15" ht="21.95" customHeight="1">
      <c r="A4" s="1526" t="s">
        <v>414</v>
      </c>
      <c r="B4" s="1526"/>
      <c r="C4" s="1526"/>
      <c r="D4" s="1526"/>
      <c r="E4" s="1526"/>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5" t="str">
        <f>IF('Sch-1'!C8=0, "", 'Sch-1'!C8)</f>
        <v xml:space="preserve">…….. …….. …….. …….. …….. …….. </v>
      </c>
      <c r="C8" s="1525"/>
      <c r="D8" s="69" t="str">
        <f>'Sch-1'!M8</f>
        <v>Power Grid Corporation of India Ltd.,</v>
      </c>
    </row>
    <row r="9" spans="1:15" ht="18" customHeight="1">
      <c r="A9" s="45" t="s">
        <v>413</v>
      </c>
      <c r="B9" s="1525" t="str">
        <f>IF('Sch-1'!C9=0, "", 'Sch-1'!C9)</f>
        <v xml:space="preserve">…….. …….. …….. …….. …….. …….. </v>
      </c>
      <c r="C9" s="1525"/>
      <c r="D9" s="69" t="str">
        <f>'Sch-1'!M9</f>
        <v>"Saudamini", Plot No.-2</v>
      </c>
    </row>
    <row r="10" spans="1:15" ht="18" customHeight="1">
      <c r="A10" s="46"/>
      <c r="B10" s="1525" t="str">
        <f>IF('Sch-1'!C10=0, "", 'Sch-1'!C10)</f>
        <v xml:space="preserve">…….. …….. …….. …….. …….. …….. </v>
      </c>
      <c r="C10" s="1525"/>
      <c r="D10" s="69" t="str">
        <f>'Sch-1'!M10</f>
        <v xml:space="preserve">Sector-29, </v>
      </c>
    </row>
    <row r="11" spans="1:15" ht="18" customHeight="1">
      <c r="A11" s="46"/>
      <c r="B11" s="1525" t="str">
        <f>IF('Sch-1'!C11=0, "", 'Sch-1'!C11)</f>
        <v xml:space="preserve">…….. …….. …….. …….. …….. …….. </v>
      </c>
      <c r="C11" s="1525"/>
      <c r="D11" s="69" t="str">
        <f>'Sch-1'!M11</f>
        <v>Gurgaon (Haryana) - 122001</v>
      </c>
    </row>
    <row r="12" spans="1:15" ht="8.1" customHeight="1"/>
    <row r="13" spans="1:15" ht="21.95" customHeight="1">
      <c r="A13" s="84" t="s">
        <v>378</v>
      </c>
      <c r="B13" s="1527" t="s">
        <v>379</v>
      </c>
      <c r="C13" s="1528"/>
      <c r="D13" s="1523" t="s">
        <v>380</v>
      </c>
      <c r="E13" s="1524"/>
      <c r="I13" s="1521"/>
      <c r="J13" s="1521"/>
      <c r="K13" s="1521"/>
      <c r="M13" s="1521"/>
      <c r="N13" s="1521"/>
      <c r="O13" s="1521"/>
    </row>
    <row r="14" spans="1:15" ht="18" customHeight="1">
      <c r="A14" s="48" t="s">
        <v>381</v>
      </c>
      <c r="B14" s="1535" t="s">
        <v>495</v>
      </c>
      <c r="C14" s="1536"/>
      <c r="D14" s="917">
        <f>'Sch-1'!N657*(1-Discount!K18)+'Sch-7'!N21*(1-Discount!K23)</f>
        <v>0</v>
      </c>
      <c r="E14" s="918"/>
      <c r="I14" s="314"/>
      <c r="K14" s="314"/>
      <c r="M14" s="314"/>
      <c r="O14" s="314"/>
    </row>
    <row r="15" spans="1:15" ht="75.75" customHeight="1">
      <c r="A15" s="49"/>
      <c r="B15" s="1530" t="s">
        <v>496</v>
      </c>
      <c r="C15" s="1531"/>
      <c r="D15" s="909"/>
      <c r="E15" s="910"/>
    </row>
    <row r="16" spans="1:15" ht="18" customHeight="1">
      <c r="A16" s="48" t="s">
        <v>382</v>
      </c>
      <c r="B16" s="1535" t="s">
        <v>497</v>
      </c>
      <c r="C16" s="1536"/>
      <c r="D16" s="915">
        <f>'Sch-3 '!Q550*(1-Discount!K20)+'Sch-4'!Q23*(1-Discount!K21)+'Sch-4b'!Q31*(1-Discount!K22)</f>
        <v>0</v>
      </c>
      <c r="E16" s="916"/>
      <c r="I16" s="314"/>
      <c r="K16" s="315"/>
      <c r="M16" s="314"/>
      <c r="O16" s="315"/>
    </row>
    <row r="17" spans="1:15" ht="72.75" customHeight="1">
      <c r="A17" s="49"/>
      <c r="B17" s="1530" t="s">
        <v>531</v>
      </c>
      <c r="C17" s="1531"/>
      <c r="D17" s="911"/>
      <c r="E17" s="912"/>
      <c r="I17" s="316"/>
      <c r="M17" s="316"/>
    </row>
    <row r="18" spans="1:15" ht="18" customHeight="1">
      <c r="A18" s="1529"/>
      <c r="B18" s="1544" t="s">
        <v>500</v>
      </c>
      <c r="C18" s="1545"/>
      <c r="D18" s="913">
        <f>D16+D14</f>
        <v>0</v>
      </c>
      <c r="E18" s="914"/>
      <c r="K18" s="317"/>
      <c r="O18" s="317"/>
    </row>
    <row r="19" spans="1:15" ht="50.1" customHeight="1">
      <c r="A19" s="1529"/>
      <c r="B19" s="1542"/>
      <c r="C19" s="1543"/>
      <c r="D19" s="1540"/>
      <c r="E19" s="1541"/>
    </row>
    <row r="20" spans="1:15" ht="18" customHeight="1">
      <c r="A20" s="51"/>
      <c r="B20" s="52"/>
      <c r="C20" s="52"/>
      <c r="D20" s="53"/>
      <c r="E20" s="53"/>
    </row>
    <row r="21" spans="1:15" ht="21.75" customHeight="1">
      <c r="A21" s="79"/>
      <c r="B21" s="1539"/>
      <c r="C21" s="1539"/>
      <c r="D21" s="1539"/>
      <c r="E21" s="1539"/>
    </row>
    <row r="22" spans="1:15" ht="18" customHeight="1">
      <c r="A22" s="54"/>
      <c r="B22" s="54"/>
      <c r="C22" s="54"/>
      <c r="D22" s="54"/>
      <c r="E22" s="54"/>
    </row>
    <row r="23" spans="1:15" ht="30" customHeight="1">
      <c r="A23" s="54"/>
      <c r="B23" s="54"/>
      <c r="C23" s="39"/>
      <c r="D23" s="54"/>
      <c r="E23" s="54"/>
    </row>
    <row r="24" spans="1:15" ht="30" customHeight="1">
      <c r="A24" s="38" t="s">
        <v>72</v>
      </c>
      <c r="B24" s="122" t="str">
        <f>IF('Sch-1'!B662=0,"", 'Sch-1'!B662)</f>
        <v>--</v>
      </c>
      <c r="C24" s="39" t="s">
        <v>408</v>
      </c>
      <c r="D24" s="115" t="str">
        <f>IF('Sch-1'!M663=0,"",'Sch-1'!M663)</f>
        <v/>
      </c>
      <c r="F24" s="318"/>
    </row>
    <row r="25" spans="1:15" ht="30" customHeight="1">
      <c r="A25" s="38" t="s">
        <v>457</v>
      </c>
      <c r="B25" s="114" t="str">
        <f>IF('Sch-1'!B663=0,"", 'Sch-1'!B663)</f>
        <v/>
      </c>
      <c r="C25" s="39" t="s">
        <v>409</v>
      </c>
      <c r="D25" s="115" t="str">
        <f>IF('Sch-1'!M664=0,"",'Sch-1'!M664)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9A8D3FC-70A6-4BFE-BAC8-0E14596B35AB}"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5002001921/OTHERS/DOM/A04-CC CS -5</v>
      </c>
      <c r="B1" s="90"/>
      <c r="C1" s="92"/>
      <c r="D1" s="93" t="s">
        <v>429</v>
      </c>
    </row>
    <row r="2" spans="1:6" ht="18" customHeight="1">
      <c r="A2" s="72"/>
      <c r="B2" s="96"/>
      <c r="C2" s="98"/>
      <c r="D2" s="98"/>
    </row>
    <row r="3" spans="1:6" ht="84" customHeight="1">
      <c r="A3" s="1554" t="str">
        <f>Cover!$B$2</f>
        <v>Rural Electrification Work under Prime Minister’s Development Project (PMDP) in Phulwama, Sopian &amp; Kulgam districts of UT of J&amp;K</v>
      </c>
      <c r="B3" s="1554"/>
      <c r="C3" s="1554"/>
      <c r="D3" s="1554"/>
      <c r="E3" s="56"/>
      <c r="F3" s="56"/>
    </row>
    <row r="4" spans="1:6" ht="21.95" customHeight="1">
      <c r="A4" s="1526" t="s">
        <v>384</v>
      </c>
      <c r="B4" s="1526"/>
      <c r="C4" s="1526"/>
      <c r="D4" s="1526"/>
    </row>
    <row r="5" spans="1:6" ht="18" customHeight="1">
      <c r="A5" s="43"/>
    </row>
    <row r="6" spans="1:6" ht="18" customHeight="1">
      <c r="A6" s="33" t="str">
        <f>'Sch-1'!A6</f>
        <v>Bidder’s Name and Address (Lead Partner) :</v>
      </c>
      <c r="D6" s="68" t="s">
        <v>396</v>
      </c>
    </row>
    <row r="7" spans="1:6" ht="36" customHeight="1">
      <c r="A7" s="1552" t="str">
        <f>'Sch-1'!A7</f>
        <v/>
      </c>
      <c r="B7" s="1552"/>
      <c r="C7" s="1552"/>
      <c r="D7" s="69" t="str">
        <f>'Sch-1'!M7</f>
        <v>Contracts Services, 3rd Floor</v>
      </c>
    </row>
    <row r="8" spans="1:6" ht="18" customHeight="1">
      <c r="A8" s="45" t="s">
        <v>412</v>
      </c>
      <c r="B8" s="1525" t="str">
        <f>IF('Sch-1'!C8=0, "", 'Sch-1'!C8)</f>
        <v xml:space="preserve">…….. …….. …….. …….. …….. …….. </v>
      </c>
      <c r="C8" s="1525"/>
      <c r="D8" s="69" t="str">
        <f>'Sch-1'!M8</f>
        <v>Power Grid Corporation of India Ltd.,</v>
      </c>
    </row>
    <row r="9" spans="1:6" ht="18" customHeight="1">
      <c r="A9" s="45" t="s">
        <v>413</v>
      </c>
      <c r="B9" s="1525" t="str">
        <f>IF('Sch-1'!C9=0, "", 'Sch-1'!C9)</f>
        <v xml:space="preserve">…….. …….. …….. …….. …….. …….. </v>
      </c>
      <c r="C9" s="1525"/>
      <c r="D9" s="69" t="str">
        <f>'Sch-1'!M9</f>
        <v>"Saudamini", Plot No.-2</v>
      </c>
    </row>
    <row r="10" spans="1:6" ht="18" customHeight="1">
      <c r="A10" s="46"/>
      <c r="B10" s="1525" t="str">
        <f>IF('Sch-1'!C10=0, "", 'Sch-1'!C10)</f>
        <v xml:space="preserve">…….. …….. …….. …….. …….. …….. </v>
      </c>
      <c r="C10" s="1525"/>
      <c r="D10" s="69" t="str">
        <f>'Sch-1'!M10</f>
        <v xml:space="preserve">Sector-29, </v>
      </c>
    </row>
    <row r="11" spans="1:6" ht="18" customHeight="1">
      <c r="A11" s="46"/>
      <c r="B11" s="1525" t="str">
        <f>IF('Sch-1'!C11=0, "", 'Sch-1'!C11)</f>
        <v xml:space="preserve">…….. …….. …….. …….. …….. …….. </v>
      </c>
      <c r="C11" s="1525"/>
      <c r="D11" s="69" t="str">
        <f>'Sch-1'!M11</f>
        <v>Gurgaon (Haryana) - 122001</v>
      </c>
    </row>
    <row r="12" spans="1:6" ht="18" customHeight="1">
      <c r="A12" s="57"/>
      <c r="B12" s="57"/>
      <c r="C12" s="57"/>
      <c r="D12" s="70"/>
    </row>
    <row r="13" spans="1:6" ht="21.95" customHeight="1">
      <c r="A13" s="58" t="s">
        <v>378</v>
      </c>
      <c r="B13" s="1523" t="s">
        <v>368</v>
      </c>
      <c r="C13" s="1524"/>
      <c r="D13" s="59" t="s">
        <v>380</v>
      </c>
    </row>
    <row r="14" spans="1:6" ht="21.95" customHeight="1">
      <c r="A14" s="48" t="s">
        <v>381</v>
      </c>
      <c r="B14" s="1551" t="s">
        <v>415</v>
      </c>
      <c r="C14" s="1551"/>
      <c r="D14" s="77">
        <f>'Sch-1'!N656</f>
        <v>0</v>
      </c>
    </row>
    <row r="15" spans="1:6" ht="35.1" customHeight="1">
      <c r="A15" s="60"/>
      <c r="B15" s="1553" t="s">
        <v>385</v>
      </c>
      <c r="C15" s="1550"/>
      <c r="D15" s="50"/>
    </row>
    <row r="16" spans="1:6" ht="21.95" customHeight="1">
      <c r="A16" s="48" t="s">
        <v>382</v>
      </c>
      <c r="B16" s="1551" t="s">
        <v>416</v>
      </c>
      <c r="C16" s="1551"/>
      <c r="D16" s="77">
        <f>'Sch-2'!J655</f>
        <v>0</v>
      </c>
    </row>
    <row r="17" spans="1:6" ht="35.1" customHeight="1">
      <c r="A17" s="60"/>
      <c r="B17" s="1549" t="s">
        <v>529</v>
      </c>
      <c r="C17" s="1550"/>
      <c r="D17" s="50"/>
    </row>
    <row r="18" spans="1:6" ht="21.95" customHeight="1">
      <c r="A18" s="48" t="s">
        <v>383</v>
      </c>
      <c r="B18" s="1551" t="s">
        <v>417</v>
      </c>
      <c r="C18" s="1551"/>
      <c r="D18" s="77">
        <f>'Sch-3 '!P549</f>
        <v>0</v>
      </c>
    </row>
    <row r="19" spans="1:6" ht="30" customHeight="1">
      <c r="A19" s="60"/>
      <c r="B19" s="1553" t="s">
        <v>386</v>
      </c>
      <c r="C19" s="1550"/>
      <c r="D19" s="50"/>
    </row>
    <row r="20" spans="1:6" ht="21.95" customHeight="1">
      <c r="A20" s="48" t="s">
        <v>556</v>
      </c>
      <c r="B20" s="1551" t="s">
        <v>557</v>
      </c>
      <c r="C20" s="1551"/>
      <c r="D20" s="875">
        <f>'Sch-4'!P22</f>
        <v>0</v>
      </c>
    </row>
    <row r="21" spans="1:6" ht="30" customHeight="1">
      <c r="A21" s="60"/>
      <c r="B21" s="1553" t="s">
        <v>387</v>
      </c>
      <c r="C21" s="1550"/>
      <c r="D21" s="50"/>
    </row>
    <row r="22" spans="1:6" ht="21.95" hidden="1" customHeight="1">
      <c r="A22" s="48" t="s">
        <v>537</v>
      </c>
      <c r="B22" s="1551" t="s">
        <v>536</v>
      </c>
      <c r="C22" s="1551"/>
      <c r="D22" s="875">
        <f>'Sch-4b'!P30</f>
        <v>0</v>
      </c>
    </row>
    <row r="23" spans="1:6" ht="44.25" hidden="1" customHeight="1">
      <c r="A23" s="60"/>
      <c r="B23" s="1549" t="s">
        <v>530</v>
      </c>
      <c r="C23" s="1550"/>
      <c r="D23" s="50"/>
    </row>
    <row r="24" spans="1:6" ht="30" customHeight="1">
      <c r="A24" s="48">
        <v>5</v>
      </c>
      <c r="B24" s="1551" t="s">
        <v>432</v>
      </c>
      <c r="C24" s="1551"/>
      <c r="D24" s="77">
        <f>'Sch-5'!D18:E18</f>
        <v>0</v>
      </c>
    </row>
    <row r="25" spans="1:6" ht="51" customHeight="1">
      <c r="A25" s="60"/>
      <c r="B25" s="1553" t="s">
        <v>388</v>
      </c>
      <c r="C25" s="1550"/>
      <c r="D25" s="769"/>
    </row>
    <row r="26" spans="1:6" ht="21.95" customHeight="1">
      <c r="A26" s="48" t="s">
        <v>389</v>
      </c>
      <c r="B26" s="1551" t="s">
        <v>433</v>
      </c>
      <c r="C26" s="1551"/>
      <c r="D26" s="293">
        <f>'Sch-7'!M20</f>
        <v>0</v>
      </c>
    </row>
    <row r="27" spans="1:6" ht="35.1" customHeight="1">
      <c r="A27" s="60"/>
      <c r="B27" s="1553" t="s">
        <v>67</v>
      </c>
      <c r="C27" s="1550"/>
      <c r="D27" s="50"/>
    </row>
    <row r="28" spans="1:6" ht="28.5" customHeight="1">
      <c r="A28" s="1529"/>
      <c r="B28" s="1555" t="s">
        <v>390</v>
      </c>
      <c r="C28" s="1555"/>
      <c r="D28" s="78">
        <f>SUM(D14,D16,D18,D20,D24)</f>
        <v>0</v>
      </c>
    </row>
    <row r="29" spans="1:6" ht="30" customHeight="1">
      <c r="A29" s="1529"/>
      <c r="B29" s="1555"/>
      <c r="C29" s="1555"/>
      <c r="D29" s="206"/>
    </row>
    <row r="30" spans="1:6" ht="18.75" customHeight="1">
      <c r="A30" s="85"/>
      <c r="B30" s="86"/>
      <c r="C30" s="86"/>
      <c r="D30" s="87"/>
    </row>
    <row r="31" spans="1:6" ht="27.95" customHeight="1">
      <c r="A31" s="85"/>
      <c r="B31" s="86"/>
      <c r="C31" s="110"/>
      <c r="D31" s="87"/>
    </row>
    <row r="32" spans="1:6" ht="27.95" customHeight="1">
      <c r="A32" s="108" t="s">
        <v>406</v>
      </c>
      <c r="B32" s="124" t="str">
        <f>IF('Sch-1'!B662=0,"", 'Sch-1'!B662)</f>
        <v>--</v>
      </c>
      <c r="C32" s="110" t="s">
        <v>408</v>
      </c>
      <c r="D32" s="120" t="str">
        <f>IF('Sch-1'!M663=0,"",'Sch-1'!M663)</f>
        <v/>
      </c>
      <c r="F32" s="111"/>
    </row>
    <row r="33" spans="1:6" ht="27.95" customHeight="1">
      <c r="A33" s="108" t="s">
        <v>407</v>
      </c>
      <c r="B33" s="124" t="str">
        <f>IF('Sch-1'!B663=0,"", 'Sch-1'!B663)</f>
        <v/>
      </c>
      <c r="C33" s="110" t="s">
        <v>409</v>
      </c>
      <c r="D33" s="120" t="str">
        <f>IF('Sch-1'!M664=0,"",'Sch-1'!M664)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S3MjK7MUCToXjqEfmNGfhPbSrPltb68/avZxgh+gcTBF5gsX04/EWhYCVtUsF0u8qhXAhe2U42otq9zVnyJ8ag==" saltValue="m959fC6oMfNiKGQeXghqYg==" spinCount="100000" sheet="1" formatColumns="0" formatRows="0" selectLockedCells="1"/>
  <customSheetViews>
    <customSheetView guid="{09A8D3FC-70A6-4BFE-BAC8-0E14596B35AB}"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4"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5002001921/OTHERS/DOM/A04-CC CS -5</v>
      </c>
      <c r="B1" s="90"/>
      <c r="C1" s="92"/>
      <c r="D1" s="93" t="s">
        <v>65</v>
      </c>
    </row>
    <row r="2" spans="1:6" ht="18" customHeight="1">
      <c r="A2" s="72"/>
      <c r="B2" s="96"/>
      <c r="C2" s="98"/>
      <c r="D2" s="98"/>
    </row>
    <row r="3" spans="1:6" ht="68.25" customHeight="1">
      <c r="A3" s="1556" t="str">
        <f>Cover!$B$2</f>
        <v>Rural Electrification Work under Prime Minister’s Development Project (PMDP) in Phulwama, Sopian &amp; Kulgam districts of UT of J&amp;K</v>
      </c>
      <c r="B3" s="1556"/>
      <c r="C3" s="1556"/>
      <c r="D3" s="1556"/>
      <c r="E3" s="56"/>
      <c r="F3" s="56"/>
    </row>
    <row r="4" spans="1:6" ht="21.95" customHeight="1">
      <c r="A4" s="1526" t="s">
        <v>384</v>
      </c>
      <c r="B4" s="1526"/>
      <c r="C4" s="1526"/>
      <c r="D4" s="1526"/>
    </row>
    <row r="5" spans="1:6" ht="18" customHeight="1">
      <c r="A5" s="43"/>
    </row>
    <row r="6" spans="1:6" ht="18" customHeight="1">
      <c r="A6" s="33" t="str">
        <f>'Sch-1'!A6</f>
        <v>Bidder’s Name and Address (Lead Partner) :</v>
      </c>
      <c r="D6" s="68" t="s">
        <v>396</v>
      </c>
    </row>
    <row r="7" spans="1:6" ht="36" customHeight="1">
      <c r="A7" s="1552" t="str">
        <f>'Sch-1'!A7</f>
        <v/>
      </c>
      <c r="B7" s="1552"/>
      <c r="C7" s="1552"/>
      <c r="D7" s="69" t="str">
        <f>'Sch-1'!M7</f>
        <v>Contracts Services, 3rd Floor</v>
      </c>
    </row>
    <row r="8" spans="1:6" ht="18" customHeight="1">
      <c r="A8" s="45" t="s">
        <v>412</v>
      </c>
      <c r="B8" s="1525" t="str">
        <f>IF('Sch-1'!C8=0, "", 'Sch-1'!C8)</f>
        <v xml:space="preserve">…….. …….. …….. …….. …….. …….. </v>
      </c>
      <c r="C8" s="1525"/>
      <c r="D8" s="69" t="str">
        <f>'Sch-1'!M8</f>
        <v>Power Grid Corporation of India Ltd.,</v>
      </c>
    </row>
    <row r="9" spans="1:6" ht="18" customHeight="1">
      <c r="A9" s="45" t="s">
        <v>413</v>
      </c>
      <c r="B9" s="1525" t="str">
        <f>IF('Sch-1'!C9=0, "", 'Sch-1'!C9)</f>
        <v xml:space="preserve">…….. …….. …….. …….. …….. …….. </v>
      </c>
      <c r="C9" s="1525"/>
      <c r="D9" s="69" t="str">
        <f>'Sch-1'!M9</f>
        <v>"Saudamini", Plot No.-2</v>
      </c>
    </row>
    <row r="10" spans="1:6" ht="18" customHeight="1">
      <c r="A10" s="46"/>
      <c r="B10" s="1525" t="str">
        <f>IF('Sch-1'!C10=0, "", 'Sch-1'!C10)</f>
        <v xml:space="preserve">…….. …….. …….. …….. …….. …….. </v>
      </c>
      <c r="C10" s="1525"/>
      <c r="D10" s="69" t="str">
        <f>'Sch-1'!M10</f>
        <v xml:space="preserve">Sector-29, </v>
      </c>
    </row>
    <row r="11" spans="1:6" ht="18" customHeight="1">
      <c r="A11" s="46"/>
      <c r="B11" s="1525" t="str">
        <f>IF('Sch-1'!C11=0, "", 'Sch-1'!C11)</f>
        <v xml:space="preserve">…….. …….. …….. …….. …….. …….. </v>
      </c>
      <c r="C11" s="1525"/>
      <c r="D11" s="69" t="str">
        <f>'Sch-1'!M11</f>
        <v>Gurgaon (Haryana) - 122001</v>
      </c>
    </row>
    <row r="12" spans="1:6" ht="18" customHeight="1">
      <c r="A12" s="57"/>
      <c r="B12" s="57"/>
      <c r="C12" s="57"/>
      <c r="D12" s="70"/>
    </row>
    <row r="13" spans="1:6" ht="21.95" customHeight="1">
      <c r="A13" s="58" t="s">
        <v>378</v>
      </c>
      <c r="B13" s="1523" t="s">
        <v>368</v>
      </c>
      <c r="C13" s="1524"/>
      <c r="D13" s="59" t="s">
        <v>380</v>
      </c>
    </row>
    <row r="14" spans="1:6" ht="21.95" customHeight="1">
      <c r="A14" s="48" t="s">
        <v>381</v>
      </c>
      <c r="B14" s="1551" t="s">
        <v>415</v>
      </c>
      <c r="C14" s="1551"/>
      <c r="D14" s="77">
        <f>'Sch-1'!N654*(1-Discount!K18)+(1-Discount!K23)*'Sch-1'!N655</f>
        <v>0</v>
      </c>
    </row>
    <row r="15" spans="1:6" ht="35.1" customHeight="1">
      <c r="A15" s="60"/>
      <c r="B15" s="1553" t="s">
        <v>385</v>
      </c>
      <c r="C15" s="1550"/>
      <c r="D15" s="50"/>
    </row>
    <row r="16" spans="1:6" ht="21.95" customHeight="1">
      <c r="A16" s="48" t="s">
        <v>382</v>
      </c>
      <c r="B16" s="1551" t="s">
        <v>416</v>
      </c>
      <c r="C16" s="1551"/>
      <c r="D16" s="77">
        <f>'Sch-6'!D16*(1-Discount!K19)</f>
        <v>0</v>
      </c>
    </row>
    <row r="17" spans="1:6" ht="35.1" customHeight="1">
      <c r="A17" s="60"/>
      <c r="B17" s="1549" t="s">
        <v>529</v>
      </c>
      <c r="C17" s="1550"/>
      <c r="D17" s="50"/>
    </row>
    <row r="18" spans="1:6" ht="21.95" customHeight="1">
      <c r="A18" s="48" t="s">
        <v>383</v>
      </c>
      <c r="B18" s="1551" t="s">
        <v>417</v>
      </c>
      <c r="C18" s="1551"/>
      <c r="D18" s="77">
        <f>'Sch-6'!D18*(1-Discount!K20)</f>
        <v>0</v>
      </c>
    </row>
    <row r="19" spans="1:6" ht="30" customHeight="1">
      <c r="A19" s="60"/>
      <c r="B19" s="1553" t="s">
        <v>386</v>
      </c>
      <c r="C19" s="1550"/>
      <c r="D19" s="50"/>
    </row>
    <row r="20" spans="1:6" ht="21.95" customHeight="1">
      <c r="A20" s="48" t="s">
        <v>556</v>
      </c>
      <c r="B20" s="1551" t="s">
        <v>557</v>
      </c>
      <c r="C20" s="1551"/>
      <c r="D20" s="293">
        <f>'Sch-6'!D20*(1-Discount!K21)</f>
        <v>0</v>
      </c>
    </row>
    <row r="21" spans="1:6" ht="30" customHeight="1">
      <c r="A21" s="60"/>
      <c r="B21" s="1553" t="s">
        <v>387</v>
      </c>
      <c r="C21" s="1550"/>
      <c r="D21" s="50"/>
    </row>
    <row r="22" spans="1:6" ht="21.95" hidden="1" customHeight="1">
      <c r="A22" s="48" t="s">
        <v>537</v>
      </c>
      <c r="B22" s="1551" t="s">
        <v>536</v>
      </c>
      <c r="C22" s="1551"/>
      <c r="D22" s="293">
        <f>'Sch-6'!D22*(1-Discount!K22)</f>
        <v>0</v>
      </c>
    </row>
    <row r="23" spans="1:6" ht="38.25" hidden="1" customHeight="1">
      <c r="A23" s="60"/>
      <c r="B23" s="1549" t="s">
        <v>530</v>
      </c>
      <c r="C23" s="1550"/>
      <c r="D23" s="50"/>
    </row>
    <row r="24" spans="1:6" ht="30" customHeight="1">
      <c r="A24" s="48">
        <v>5</v>
      </c>
      <c r="B24" s="1551" t="s">
        <v>432</v>
      </c>
      <c r="C24" s="1551"/>
      <c r="D24" s="77">
        <f>'Sch-5 Dis'!D18</f>
        <v>0</v>
      </c>
    </row>
    <row r="25" spans="1:6" ht="51" customHeight="1">
      <c r="A25" s="60"/>
      <c r="B25" s="1553" t="s">
        <v>388</v>
      </c>
      <c r="C25" s="1550"/>
      <c r="D25" s="292"/>
    </row>
    <row r="26" spans="1:6" ht="21.95" customHeight="1">
      <c r="A26" s="48" t="s">
        <v>389</v>
      </c>
      <c r="B26" s="1551" t="s">
        <v>433</v>
      </c>
      <c r="C26" s="1551"/>
      <c r="D26" s="293">
        <f>'Sch-6'!D26*(1-Discount!K23)</f>
        <v>0</v>
      </c>
    </row>
    <row r="27" spans="1:6" ht="35.1" customHeight="1">
      <c r="A27" s="60"/>
      <c r="B27" s="1553" t="s">
        <v>67</v>
      </c>
      <c r="C27" s="1550"/>
      <c r="D27" s="50"/>
    </row>
    <row r="28" spans="1:6" ht="28.5" customHeight="1">
      <c r="A28" s="1529"/>
      <c r="B28" s="1555" t="s">
        <v>390</v>
      </c>
      <c r="C28" s="1555"/>
      <c r="D28" s="78">
        <f>SUM(D14,D16,D18,D20,D24)</f>
        <v>0</v>
      </c>
    </row>
    <row r="29" spans="1:6" ht="25.5" customHeight="1">
      <c r="A29" s="1529"/>
      <c r="B29" s="1555"/>
      <c r="C29" s="1555"/>
      <c r="D29" s="206"/>
    </row>
    <row r="30" spans="1:6" ht="18.75" customHeight="1">
      <c r="A30" s="85"/>
      <c r="B30" s="86"/>
      <c r="C30" s="86"/>
      <c r="D30" s="87"/>
    </row>
    <row r="31" spans="1:6" ht="27.95" customHeight="1">
      <c r="A31" s="85"/>
      <c r="B31" s="86"/>
      <c r="C31" s="110"/>
      <c r="D31" s="87"/>
    </row>
    <row r="32" spans="1:6" ht="27.95" customHeight="1">
      <c r="A32" s="108" t="s">
        <v>406</v>
      </c>
      <c r="B32" s="124" t="str">
        <f>IF('Sch-1'!B662=0,"", 'Sch-1'!B662)</f>
        <v>--</v>
      </c>
      <c r="C32" s="110" t="s">
        <v>408</v>
      </c>
      <c r="D32" s="120" t="str">
        <f>IF('Sch-1'!M663=0,"",'Sch-1'!M663)</f>
        <v/>
      </c>
      <c r="F32" s="111"/>
    </row>
    <row r="33" spans="1:6" ht="27.95" customHeight="1">
      <c r="A33" s="108" t="s">
        <v>407</v>
      </c>
      <c r="B33" s="124" t="str">
        <f>IF('Sch-1'!B663=0,"", 'Sch-1'!B663)</f>
        <v/>
      </c>
      <c r="C33" s="110" t="s">
        <v>409</v>
      </c>
      <c r="D33" s="120" t="str">
        <f>IF('Sch-1'!M664=0,"",'Sch-1'!M664)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mqRnP49dsUWxS2b2DYzm2vCevdbKm4QLsPlekEN2Kcbc0cBvi6y1T3iBrI4qxEPXQKz9eXpm6zAzdjTe5MCsfQ==" saltValue="eYsvVlgUyfolGnCYvNjy+g==" spinCount="100000" sheet="1" formatColumns="0" formatRows="0" selectLockedCells="1"/>
  <customSheetViews>
    <customSheetView guid="{09A8D3FC-70A6-4BFE-BAC8-0E14596B35AB}"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5002001921/OTHERS/DOM/A04-CC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96.75" customHeight="1">
      <c r="A3" s="1557" t="str">
        <f>Cover!$B$2</f>
        <v>Rural Electrification Work under Prime Minister’s Development Project (PMDP) in Phulwama, Sopian &amp; Kulgam districts of UT of J&amp;K</v>
      </c>
      <c r="B3" s="1557"/>
      <c r="C3" s="1557"/>
      <c r="D3" s="1557"/>
      <c r="E3" s="1557"/>
      <c r="F3" s="1557"/>
      <c r="G3" s="1557"/>
      <c r="H3" s="1557"/>
      <c r="I3" s="1557"/>
      <c r="J3" s="1557"/>
      <c r="K3" s="1557"/>
      <c r="L3" s="1557"/>
      <c r="M3" s="1557"/>
      <c r="N3" s="1557"/>
      <c r="AG3" s="260" t="s">
        <v>342</v>
      </c>
      <c r="AI3" s="250">
        <f>IF(ISERROR(#REF!/('Sch-6'!D14+'Sch-6'!D16+'Sch-6'!D18)),0,#REF!/( 'Sch-6'!D14+'Sch-6'!D16+'Sch-6'!D18))</f>
        <v>0</v>
      </c>
    </row>
    <row r="4" spans="1:48" ht="21.95" customHeight="1">
      <c r="A4" s="1511" t="s">
        <v>24</v>
      </c>
      <c r="B4" s="1511"/>
      <c r="C4" s="1511"/>
      <c r="D4" s="1511"/>
      <c r="E4" s="1511"/>
      <c r="F4" s="1511"/>
      <c r="G4" s="1511"/>
      <c r="H4" s="1511"/>
      <c r="I4" s="1511"/>
      <c r="J4" s="1511"/>
      <c r="K4" s="1511"/>
      <c r="L4" s="1511"/>
      <c r="M4" s="1511"/>
      <c r="N4" s="1511"/>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61" t="str">
        <f>'Sch-1'!A7</f>
        <v/>
      </c>
      <c r="B7" s="1561"/>
      <c r="C7" s="1561"/>
      <c r="D7" s="1561"/>
      <c r="E7" s="1561"/>
      <c r="F7" s="1561"/>
      <c r="G7" s="1561"/>
      <c r="H7" s="1561"/>
      <c r="I7" s="1561"/>
      <c r="J7" s="1561"/>
      <c r="K7" s="99" t="str">
        <f>'Sch-1'!M7</f>
        <v>Contracts Services, 3rd Floor</v>
      </c>
      <c r="M7" s="573"/>
      <c r="N7" s="297"/>
      <c r="AG7" s="260" t="s">
        <v>346</v>
      </c>
      <c r="AI7" s="250" t="e">
        <f>SUM(AI3:AI6)</f>
        <v>#REF!</v>
      </c>
    </row>
    <row r="8" spans="1:48" ht="27.95" customHeight="1">
      <c r="A8" s="45" t="s">
        <v>412</v>
      </c>
      <c r="B8" s="45"/>
      <c r="C8" s="45"/>
      <c r="D8" s="45"/>
      <c r="E8" s="45"/>
      <c r="F8" s="45"/>
      <c r="G8" s="45"/>
      <c r="H8" s="45"/>
      <c r="I8" s="1525" t="str">
        <f>IF('Sch-1'!C8=0, "", 'Sch-1'!C8)</f>
        <v xml:space="preserve">…….. …….. …….. …….. …….. …….. </v>
      </c>
      <c r="J8" s="1525"/>
      <c r="K8" s="99" t="str">
        <f>'Sch-1'!M8</f>
        <v>Power Grid Corporation of India Ltd.,</v>
      </c>
      <c r="M8" s="571"/>
      <c r="N8" s="297"/>
    </row>
    <row r="9" spans="1:48" ht="27.95" customHeight="1">
      <c r="A9" s="45" t="s">
        <v>413</v>
      </c>
      <c r="B9" s="45"/>
      <c r="C9" s="45"/>
      <c r="D9" s="45"/>
      <c r="E9" s="45"/>
      <c r="F9" s="45"/>
      <c r="G9" s="45"/>
      <c r="H9" s="45"/>
      <c r="I9" s="1525" t="str">
        <f>IF('Sch-1'!C9=0, "", 'Sch-1'!C9)</f>
        <v xml:space="preserve">…….. …….. …….. …….. …….. …….. </v>
      </c>
      <c r="J9" s="1525"/>
      <c r="K9" s="99" t="str">
        <f>'Sch-1'!M9</f>
        <v>"Saudamini", Plot No.-2</v>
      </c>
      <c r="M9" s="571"/>
      <c r="N9" s="297"/>
    </row>
    <row r="10" spans="1:48" ht="27.95" customHeight="1">
      <c r="A10" s="467"/>
      <c r="B10" s="467"/>
      <c r="C10" s="467"/>
      <c r="D10" s="467"/>
      <c r="E10" s="467"/>
      <c r="F10" s="467"/>
      <c r="G10" s="467"/>
      <c r="H10" s="467"/>
      <c r="I10" s="1560" t="str">
        <f>IF('Sch-1'!C10=0, "", 'Sch-1'!C10)</f>
        <v xml:space="preserve">…….. …….. …….. …….. …….. …….. </v>
      </c>
      <c r="J10" s="1560"/>
      <c r="K10" s="99" t="str">
        <f>'Sch-1'!M10</f>
        <v xml:space="preserve">Sector-29, </v>
      </c>
      <c r="M10" s="468"/>
      <c r="N10" s="297"/>
      <c r="AG10" s="260" t="s">
        <v>276</v>
      </c>
      <c r="AI10" s="262">
        <f>'Sch-1'!AA10</f>
        <v>0</v>
      </c>
    </row>
    <row r="11" spans="1:48" ht="27.95" customHeight="1">
      <c r="A11" s="467"/>
      <c r="B11" s="467"/>
      <c r="C11" s="467"/>
      <c r="D11" s="467"/>
      <c r="E11" s="467"/>
      <c r="F11" s="467"/>
      <c r="G11" s="467"/>
      <c r="H11" s="467"/>
      <c r="I11" s="1560" t="str">
        <f>IF('Sch-1'!C11=0, "", 'Sch-1'!C11)</f>
        <v xml:space="preserve">…….. …….. …….. …….. …….. …….. </v>
      </c>
      <c r="J11" s="1560"/>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62" t="s">
        <v>474</v>
      </c>
      <c r="B13" s="1562"/>
      <c r="C13" s="1562"/>
      <c r="D13" s="1562"/>
      <c r="E13" s="1562"/>
      <c r="F13" s="1562"/>
      <c r="G13" s="1562"/>
      <c r="H13" s="1562"/>
      <c r="I13" s="1562"/>
      <c r="J13" s="1562"/>
      <c r="K13" s="1562"/>
      <c r="L13" s="1562"/>
      <c r="M13" s="1562"/>
      <c r="N13" s="768"/>
      <c r="O13" s="767"/>
      <c r="P13" s="767"/>
      <c r="Q13" s="767"/>
      <c r="R13" s="767"/>
      <c r="S13" s="767"/>
      <c r="T13" s="767"/>
      <c r="AJ13" s="254"/>
    </row>
    <row r="14" spans="1:48" ht="157.5">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63" t="s">
        <v>277</v>
      </c>
      <c r="AI14" s="1563"/>
      <c r="AJ14" s="294" t="s">
        <v>285</v>
      </c>
      <c r="AK14" s="1563" t="s">
        <v>278</v>
      </c>
      <c r="AL14" s="1563"/>
    </row>
    <row r="15" spans="1:48" s="941" customFormat="1">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340</v>
      </c>
      <c r="B16" s="1572"/>
      <c r="C16" s="1573"/>
      <c r="D16" s="1573"/>
      <c r="E16" s="1573"/>
      <c r="F16" s="1573"/>
      <c r="G16" s="1573"/>
      <c r="H16" s="1573"/>
      <c r="I16" s="1573"/>
      <c r="J16" s="1573"/>
      <c r="K16" s="1573"/>
      <c r="L16" s="1573"/>
      <c r="M16" s="1573"/>
      <c r="N16" s="1574"/>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3" t="s">
        <v>552</v>
      </c>
      <c r="G19" s="1513"/>
      <c r="H19" s="1513"/>
      <c r="I19" s="1513"/>
      <c r="J19" s="1513"/>
      <c r="K19" s="1513"/>
      <c r="L19" s="1513"/>
      <c r="M19" s="468"/>
      <c r="N19" s="766"/>
      <c r="O19" s="767"/>
      <c r="P19" s="767"/>
      <c r="Q19" s="767"/>
      <c r="R19" s="767"/>
      <c r="S19" s="767"/>
      <c r="T19" s="767"/>
      <c r="AG19" s="260"/>
      <c r="AI19" s="250"/>
    </row>
    <row r="20" spans="1:48" s="577" customFormat="1" ht="24.75" customHeight="1">
      <c r="A20" s="1566"/>
      <c r="B20" s="1567"/>
      <c r="C20" s="1567"/>
      <c r="D20" s="1567"/>
      <c r="E20" s="1567"/>
      <c r="F20" s="1567"/>
      <c r="G20" s="1567"/>
      <c r="H20" s="1568"/>
      <c r="I20" s="1000" t="s">
        <v>473</v>
      </c>
      <c r="J20" s="1000"/>
      <c r="K20" s="1000"/>
      <c r="L20" s="1000"/>
      <c r="M20" s="1001">
        <f>SUM(M17:M18)</f>
        <v>0</v>
      </c>
      <c r="N20" s="1002"/>
      <c r="O20" s="686"/>
      <c r="P20" s="686"/>
      <c r="Q20" s="686"/>
      <c r="R20" s="686"/>
      <c r="S20" s="686"/>
      <c r="T20" s="686"/>
    </row>
    <row r="21" spans="1:48" ht="36" customHeight="1">
      <c r="A21" s="1569"/>
      <c r="B21" s="1570"/>
      <c r="C21" s="1570"/>
      <c r="D21" s="1570"/>
      <c r="E21" s="1570"/>
      <c r="F21" s="1570"/>
      <c r="G21" s="1570"/>
      <c r="H21" s="1571"/>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4"/>
      <c r="K22" s="1564"/>
      <c r="L22" s="1564"/>
      <c r="M22" s="1564"/>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'Sch-1'!B662</f>
        <v>--</v>
      </c>
      <c r="F23" s="108"/>
      <c r="G23" s="108"/>
      <c r="H23" s="108"/>
      <c r="J23" s="1564" t="str">
        <f>"Printed Name   : " &amp; 'Sch-1'!M663</f>
        <v xml:space="preserve">Printed Name   : </v>
      </c>
      <c r="K23" s="1564"/>
      <c r="L23" s="1564"/>
      <c r="M23" s="1564"/>
      <c r="AJ23" s="254"/>
      <c r="AM23" s="463"/>
      <c r="AN23" s="463"/>
      <c r="AO23" s="463"/>
      <c r="AP23" s="463"/>
      <c r="AQ23" s="463"/>
      <c r="AR23" s="463"/>
      <c r="AS23" s="463"/>
      <c r="AT23" s="463"/>
      <c r="AU23" s="463"/>
      <c r="AV23" s="463"/>
    </row>
    <row r="24" spans="1:48" ht="27.75" customHeight="1">
      <c r="A24" s="108" t="s">
        <v>407</v>
      </c>
      <c r="B24" s="108"/>
      <c r="C24" s="108"/>
      <c r="D24" s="108"/>
      <c r="E24" s="120" t="str">
        <f>'Sch-1'!B663</f>
        <v/>
      </c>
      <c r="F24" s="108"/>
      <c r="G24" s="108"/>
      <c r="H24" s="108"/>
      <c r="J24" s="1564" t="str">
        <f>"Designation      : " &amp; 'Sch-1'!M664</f>
        <v xml:space="preserve">Designation      : </v>
      </c>
      <c r="K24" s="1564"/>
      <c r="L24" s="1564"/>
      <c r="M24" s="1564"/>
      <c r="AJ24" s="254"/>
      <c r="AM24" s="463"/>
      <c r="AN24" s="463"/>
      <c r="AO24" s="463"/>
      <c r="AP24" s="463"/>
      <c r="AQ24" s="463"/>
      <c r="AR24" s="463"/>
      <c r="AS24" s="463"/>
      <c r="AT24" s="463"/>
      <c r="AU24" s="463"/>
      <c r="AV24" s="463"/>
    </row>
    <row r="25" spans="1:48" ht="36.75" customHeight="1">
      <c r="A25" s="121" t="s">
        <v>66</v>
      </c>
      <c r="B25" s="121"/>
      <c r="C25" s="121"/>
      <c r="D25" s="121"/>
      <c r="E25" s="1565" t="s">
        <v>375</v>
      </c>
      <c r="F25" s="1565"/>
      <c r="G25" s="1565"/>
      <c r="H25" s="1565"/>
      <c r="I25" s="1565"/>
      <c r="J25" s="1565"/>
      <c r="K25" s="1565"/>
      <c r="L25" s="1565"/>
      <c r="M25" s="1565"/>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5002001921/OTHERS/DOM/A04-CC CS -5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8" t="str">
        <f>A3</f>
        <v>Rural Electrification Work under Prime Minister’s Development Project (PMDP) in Phulwama, Sopian &amp; Kulgam districts of UT of J&amp;K</v>
      </c>
      <c r="B100" s="1558"/>
      <c r="C100" s="1558"/>
      <c r="D100" s="1558"/>
      <c r="E100" s="1558"/>
      <c r="F100" s="1558"/>
      <c r="G100" s="1558"/>
      <c r="H100" s="1558"/>
      <c r="I100" s="1558">
        <f>I3</f>
        <v>0</v>
      </c>
      <c r="J100" s="1558">
        <f>J3</f>
        <v>0</v>
      </c>
      <c r="K100" s="1558"/>
      <c r="L100" s="1558"/>
      <c r="M100" s="1558"/>
      <c r="N100" s="208"/>
    </row>
    <row r="101" spans="1:38" s="311" customFormat="1" hidden="1">
      <c r="A101" s="1559" t="str">
        <f>A4</f>
        <v>(SCHEDULE OF RATES AND PRICES )</v>
      </c>
      <c r="B101" s="1559"/>
      <c r="C101" s="1559"/>
      <c r="D101" s="1559"/>
      <c r="E101" s="1559"/>
      <c r="F101" s="1559"/>
      <c r="G101" s="1559"/>
      <c r="H101" s="1559"/>
      <c r="I101" s="1559">
        <f>I4</f>
        <v>0</v>
      </c>
      <c r="J101" s="1559">
        <f>J4</f>
        <v>0</v>
      </c>
      <c r="K101" s="1559"/>
      <c r="L101" s="1559"/>
      <c r="M101" s="1559"/>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1" t="str">
        <f>A7</f>
        <v/>
      </c>
      <c r="B104" s="1561"/>
      <c r="C104" s="1561"/>
      <c r="D104" s="1561"/>
      <c r="E104" s="1561"/>
      <c r="F104" s="1561"/>
      <c r="G104" s="1561"/>
      <c r="H104" s="1561"/>
      <c r="I104" s="1561">
        <f t="shared" ref="I104:J108" si="0">I7</f>
        <v>0</v>
      </c>
      <c r="J104" s="1561">
        <f t="shared" si="0"/>
        <v>0</v>
      </c>
      <c r="K104" s="573"/>
      <c r="L104" s="573"/>
      <c r="M104" s="573"/>
      <c r="N104" s="208"/>
    </row>
    <row r="105" spans="1:38" s="311" customFormat="1" hidden="1">
      <c r="A105" s="368" t="str">
        <f>A8</f>
        <v>Name     :</v>
      </c>
      <c r="B105" s="368"/>
      <c r="C105" s="368"/>
      <c r="D105" s="368"/>
      <c r="E105" s="368"/>
      <c r="F105" s="368"/>
      <c r="G105" s="368"/>
      <c r="H105" s="368"/>
      <c r="I105" s="1576" t="str">
        <f t="shared" si="0"/>
        <v xml:space="preserve">…….. …….. …….. …….. …….. …….. </v>
      </c>
      <c r="J105" s="1576">
        <f t="shared" si="0"/>
        <v>0</v>
      </c>
      <c r="K105" s="572"/>
      <c r="L105" s="572"/>
      <c r="M105" s="572"/>
      <c r="N105" s="208"/>
    </row>
    <row r="106" spans="1:38" s="311" customFormat="1" hidden="1">
      <c r="A106" s="368" t="str">
        <f>A9</f>
        <v>Address :</v>
      </c>
      <c r="B106" s="368"/>
      <c r="C106" s="368"/>
      <c r="D106" s="368"/>
      <c r="E106" s="368"/>
      <c r="F106" s="368"/>
      <c r="G106" s="368"/>
      <c r="H106" s="368"/>
      <c r="I106" s="1576" t="str">
        <f t="shared" si="0"/>
        <v xml:space="preserve">…….. …….. …….. …….. …….. …….. </v>
      </c>
      <c r="J106" s="1576">
        <f t="shared" si="0"/>
        <v>0</v>
      </c>
      <c r="K106" s="572"/>
      <c r="L106" s="572"/>
      <c r="M106" s="572"/>
      <c r="N106" s="208"/>
    </row>
    <row r="107" spans="1:38" s="311" customFormat="1" hidden="1">
      <c r="A107" s="369"/>
      <c r="B107" s="369"/>
      <c r="C107" s="369"/>
      <c r="D107" s="369"/>
      <c r="E107" s="369"/>
      <c r="F107" s="369"/>
      <c r="G107" s="369"/>
      <c r="H107" s="369"/>
      <c r="I107" s="1576" t="str">
        <f t="shared" si="0"/>
        <v xml:space="preserve">…….. …….. …….. …….. …….. …….. </v>
      </c>
      <c r="J107" s="1576">
        <f t="shared" si="0"/>
        <v>0</v>
      </c>
      <c r="K107" s="572"/>
      <c r="L107" s="572"/>
      <c r="M107" s="572"/>
      <c r="N107" s="208"/>
    </row>
    <row r="108" spans="1:38" s="311" customFormat="1" hidden="1">
      <c r="A108" s="369"/>
      <c r="B108" s="369"/>
      <c r="C108" s="369"/>
      <c r="D108" s="369"/>
      <c r="E108" s="369"/>
      <c r="F108" s="369"/>
      <c r="G108" s="369"/>
      <c r="H108" s="369"/>
      <c r="I108" s="1576" t="str">
        <f t="shared" si="0"/>
        <v xml:space="preserve">…….. …….. …….. …….. …….. …….. </v>
      </c>
      <c r="J108" s="1576">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8" t="e">
        <f>#REF!</f>
        <v>#REF!</v>
      </c>
      <c r="K110" s="1578"/>
      <c r="L110" s="1578"/>
      <c r="M110" s="1578"/>
      <c r="N110" s="208"/>
      <c r="AH110" s="1578"/>
      <c r="AI110" s="1578"/>
      <c r="AK110" s="1578"/>
      <c r="AL110" s="1578"/>
    </row>
    <row r="111" spans="1:38" s="311" customFormat="1" hidden="1">
      <c r="A111" s="366" t="e">
        <f>#REF!</f>
        <v>#REF!</v>
      </c>
      <c r="B111" s="366"/>
      <c r="C111" s="366"/>
      <c r="D111" s="366"/>
      <c r="E111" s="366"/>
      <c r="F111" s="366"/>
      <c r="G111" s="366"/>
      <c r="H111" s="366"/>
      <c r="I111" s="366" t="e">
        <f>#REF!</f>
        <v>#REF!</v>
      </c>
      <c r="J111" s="1577" t="e">
        <f>#REF!</f>
        <v>#REF!</v>
      </c>
      <c r="K111" s="1577"/>
      <c r="L111" s="1577"/>
      <c r="M111" s="1577"/>
      <c r="N111" s="208"/>
      <c r="AH111" s="1577"/>
      <c r="AI111" s="1577"/>
      <c r="AK111" s="1577"/>
      <c r="AL111" s="1577"/>
    </row>
    <row r="112" spans="1:38" s="311" customFormat="1" hidden="1">
      <c r="A112" s="373" t="e">
        <f>#REF!</f>
        <v>#REF!</v>
      </c>
      <c r="B112" s="373"/>
      <c r="C112" s="373"/>
      <c r="D112" s="373"/>
      <c r="E112" s="373"/>
      <c r="F112" s="373"/>
      <c r="G112" s="373"/>
      <c r="H112" s="373"/>
      <c r="I112" s="374" t="e">
        <f>#REF!</f>
        <v>#REF!</v>
      </c>
      <c r="J112" s="1577"/>
      <c r="K112" s="1577"/>
      <c r="L112" s="1577"/>
      <c r="M112" s="1577"/>
      <c r="N112" s="208"/>
      <c r="AH112" s="1577"/>
      <c r="AI112" s="1577"/>
      <c r="AK112" s="1577"/>
      <c r="AL112" s="1577"/>
    </row>
    <row r="113" spans="1:38" s="311" customFormat="1" hidden="1">
      <c r="A113" s="375" t="e">
        <f>#REF!</f>
        <v>#REF!</v>
      </c>
      <c r="B113" s="375"/>
      <c r="C113" s="375"/>
      <c r="D113" s="375"/>
      <c r="E113" s="375"/>
      <c r="F113" s="375"/>
      <c r="G113" s="375"/>
      <c r="H113" s="375"/>
      <c r="I113" s="376" t="e">
        <f>#REF!</f>
        <v>#REF!</v>
      </c>
      <c r="J113" s="1575" t="e">
        <f>#REF!</f>
        <v>#REF!</v>
      </c>
      <c r="K113" s="1575"/>
      <c r="L113" s="1575"/>
      <c r="M113" s="1575"/>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75" t="e">
        <f>#REF!</f>
        <v>#REF!</v>
      </c>
      <c r="K114" s="1575"/>
      <c r="L114" s="1575"/>
      <c r="M114" s="1575"/>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75" t="e">
        <f>#REF!</f>
        <v>#REF!</v>
      </c>
      <c r="K115" s="1575"/>
      <c r="L115" s="1575"/>
      <c r="M115" s="1575"/>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75"/>
      <c r="K116" s="1575"/>
      <c r="L116" s="1575"/>
      <c r="M116" s="1575"/>
      <c r="N116" s="208"/>
      <c r="AH116" s="1575"/>
      <c r="AI116" s="1575"/>
      <c r="AK116" s="1575"/>
      <c r="AL116" s="1575"/>
    </row>
    <row r="117" spans="1:38" s="311" customFormat="1" hidden="1">
      <c r="A117" s="381" t="e">
        <f>#REF!</f>
        <v>#REF!</v>
      </c>
      <c r="B117" s="381"/>
      <c r="C117" s="381"/>
      <c r="D117" s="381"/>
      <c r="E117" s="381"/>
      <c r="F117" s="381"/>
      <c r="G117" s="381"/>
      <c r="H117" s="381"/>
      <c r="I117" s="374" t="e">
        <f>#REF!</f>
        <v>#REF!</v>
      </c>
      <c r="J117" s="1575"/>
      <c r="K117" s="1575"/>
      <c r="L117" s="1575"/>
      <c r="M117" s="1575"/>
      <c r="N117" s="208"/>
      <c r="AH117" s="1575"/>
      <c r="AI117" s="1575"/>
      <c r="AK117" s="1575"/>
      <c r="AL117" s="1575"/>
    </row>
    <row r="118" spans="1:38" s="311" customFormat="1" hidden="1">
      <c r="A118" s="382" t="e">
        <f>#REF!</f>
        <v>#REF!</v>
      </c>
      <c r="B118" s="382"/>
      <c r="C118" s="382"/>
      <c r="D118" s="382"/>
      <c r="E118" s="382"/>
      <c r="F118" s="382"/>
      <c r="G118" s="382"/>
      <c r="H118" s="382"/>
      <c r="I118" s="374" t="e">
        <f>#REF!</f>
        <v>#REF!</v>
      </c>
      <c r="J118" s="1575"/>
      <c r="K118" s="1575"/>
      <c r="L118" s="1575"/>
      <c r="M118" s="1575"/>
      <c r="N118" s="208"/>
      <c r="AH118" s="1575"/>
      <c r="AI118" s="1575"/>
      <c r="AK118" s="1575"/>
      <c r="AL118" s="1575"/>
    </row>
    <row r="119" spans="1:38" s="311" customFormat="1" hidden="1">
      <c r="A119" s="375" t="e">
        <f>#REF!</f>
        <v>#REF!</v>
      </c>
      <c r="B119" s="375"/>
      <c r="C119" s="375"/>
      <c r="D119" s="375"/>
      <c r="E119" s="375"/>
      <c r="F119" s="375"/>
      <c r="G119" s="375"/>
      <c r="H119" s="375"/>
      <c r="I119" s="376" t="e">
        <f>#REF!</f>
        <v>#REF!</v>
      </c>
      <c r="J119" s="1575" t="e">
        <f>#REF!</f>
        <v>#REF!</v>
      </c>
      <c r="K119" s="1575"/>
      <c r="L119" s="1575"/>
      <c r="M119" s="1575"/>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75" t="e">
        <f>#REF!</f>
        <v>#REF!</v>
      </c>
      <c r="K120" s="1575"/>
      <c r="L120" s="1575"/>
      <c r="M120" s="1575"/>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75" t="e">
        <f>#REF!</f>
        <v>#REF!</v>
      </c>
      <c r="K121" s="1575"/>
      <c r="L121" s="1575"/>
      <c r="M121" s="1575"/>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75" t="e">
        <f>#REF!</f>
        <v>#REF!</v>
      </c>
      <c r="K122" s="1575"/>
      <c r="L122" s="1575"/>
      <c r="M122" s="1575"/>
      <c r="N122" s="378"/>
      <c r="AH122" s="379"/>
      <c r="AI122" s="379"/>
      <c r="AK122" s="377"/>
      <c r="AL122" s="379"/>
    </row>
    <row r="123" spans="1:38" s="311" customFormat="1" hidden="1">
      <c r="A123" s="375"/>
      <c r="B123" s="375"/>
      <c r="C123" s="375"/>
      <c r="D123" s="375"/>
      <c r="E123" s="375"/>
      <c r="F123" s="375"/>
      <c r="G123" s="375"/>
      <c r="H123" s="375"/>
      <c r="I123" s="374" t="e">
        <f>#REF!</f>
        <v>#REF!</v>
      </c>
      <c r="J123" s="1575" t="e">
        <f>#REF!</f>
        <v>#REF!</v>
      </c>
      <c r="K123" s="1575"/>
      <c r="L123" s="1575"/>
      <c r="M123" s="1575"/>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75"/>
      <c r="K124" s="1575"/>
      <c r="L124" s="1575"/>
      <c r="M124" s="1575"/>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75" t="e">
        <f>#REF!</f>
        <v>#REF!</v>
      </c>
      <c r="K125" s="1575"/>
      <c r="L125" s="1575"/>
      <c r="M125" s="1575"/>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75" t="e">
        <f>#REF!</f>
        <v>#REF!</v>
      </c>
      <c r="K126" s="1575"/>
      <c r="L126" s="1575"/>
      <c r="M126" s="1575"/>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75" t="e">
        <f>#REF!</f>
        <v>#REF!</v>
      </c>
      <c r="K127" s="1575"/>
      <c r="L127" s="1575"/>
      <c r="M127" s="1575"/>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75" t="e">
        <f>#REF!</f>
        <v>#REF!</v>
      </c>
      <c r="K128" s="1575"/>
      <c r="L128" s="1575"/>
      <c r="M128" s="1575"/>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75" t="e">
        <f>#REF!</f>
        <v>#REF!</v>
      </c>
      <c r="K129" s="1575"/>
      <c r="L129" s="1575"/>
      <c r="M129" s="1575"/>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75"/>
      <c r="K130" s="1575"/>
      <c r="L130" s="1575"/>
      <c r="M130" s="1575"/>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75" t="e">
        <f>#REF!</f>
        <v>#REF!</v>
      </c>
      <c r="K131" s="1575"/>
      <c r="L131" s="1575"/>
      <c r="M131" s="1575"/>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75" t="e">
        <f>#REF!</f>
        <v>#REF!</v>
      </c>
      <c r="K132" s="1575"/>
      <c r="L132" s="1575"/>
      <c r="M132" s="1575"/>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75" t="e">
        <f>#REF!</f>
        <v>#REF!</v>
      </c>
      <c r="K133" s="1575"/>
      <c r="L133" s="1575"/>
      <c r="M133" s="1575"/>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75" t="e">
        <f>#REF!</f>
        <v>#REF!</v>
      </c>
      <c r="K134" s="1575"/>
      <c r="L134" s="1575"/>
      <c r="M134" s="1575"/>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75"/>
      <c r="K135" s="1575"/>
      <c r="L135" s="1575"/>
      <c r="M135" s="1575"/>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75" t="e">
        <f>#REF!</f>
        <v>#REF!</v>
      </c>
      <c r="K136" s="1575"/>
      <c r="L136" s="1575"/>
      <c r="M136" s="1575"/>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75" t="e">
        <f>#REF!</f>
        <v>#REF!</v>
      </c>
      <c r="K137" s="1575"/>
      <c r="L137" s="1575"/>
      <c r="M137" s="1575"/>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75" t="e">
        <f>#REF!</f>
        <v>#REF!</v>
      </c>
      <c r="K138" s="1575"/>
      <c r="L138" s="1575"/>
      <c r="M138" s="1575"/>
      <c r="N138" s="378"/>
      <c r="AH138" s="379"/>
      <c r="AI138" s="379"/>
      <c r="AK138" s="377"/>
      <c r="AL138" s="379"/>
    </row>
    <row r="139" spans="1:38" s="311" customFormat="1" hidden="1">
      <c r="A139" s="375"/>
      <c r="B139" s="375"/>
      <c r="C139" s="375"/>
      <c r="D139" s="375"/>
      <c r="E139" s="375"/>
      <c r="F139" s="375"/>
      <c r="G139" s="375"/>
      <c r="H139" s="375"/>
      <c r="I139" s="374" t="e">
        <f>#REF!</f>
        <v>#REF!</v>
      </c>
      <c r="J139" s="1575" t="e">
        <f>#REF!</f>
        <v>#REF!</v>
      </c>
      <c r="K139" s="1575"/>
      <c r="L139" s="1575"/>
      <c r="M139" s="1575"/>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75"/>
      <c r="K140" s="1575"/>
      <c r="L140" s="1575"/>
      <c r="M140" s="1575"/>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75" t="e">
        <f>#REF!</f>
        <v>#REF!</v>
      </c>
      <c r="K141" s="1575"/>
      <c r="L141" s="1575"/>
      <c r="M141" s="1575"/>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75" t="e">
        <f>#REF!</f>
        <v>#REF!</v>
      </c>
      <c r="K142" s="1575"/>
      <c r="L142" s="1575"/>
      <c r="M142" s="1575"/>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75" t="e">
        <f>#REF!</f>
        <v>#REF!</v>
      </c>
      <c r="K143" s="1575"/>
      <c r="L143" s="1575"/>
      <c r="M143" s="1575"/>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75" t="e">
        <f>#REF!</f>
        <v>#REF!</v>
      </c>
      <c r="K144" s="1575"/>
      <c r="L144" s="1575"/>
      <c r="M144" s="1575"/>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75" t="e">
        <f>#REF!</f>
        <v>#REF!</v>
      </c>
      <c r="K145" s="1575"/>
      <c r="L145" s="1575"/>
      <c r="M145" s="1575"/>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75" t="e">
        <f>#REF!</f>
        <v>#REF!</v>
      </c>
      <c r="K146" s="1575"/>
      <c r="L146" s="1575"/>
      <c r="M146" s="1575"/>
      <c r="N146" s="378"/>
      <c r="AH146" s="379"/>
      <c r="AI146" s="379"/>
      <c r="AK146" s="379"/>
      <c r="AL146" s="379"/>
    </row>
    <row r="147" spans="1:38" s="311" customFormat="1" hidden="1">
      <c r="A147" s="384"/>
      <c r="B147" s="384"/>
      <c r="C147" s="384"/>
      <c r="D147" s="384"/>
      <c r="E147" s="384"/>
      <c r="F147" s="384"/>
      <c r="G147" s="384"/>
      <c r="H147" s="384"/>
      <c r="I147" s="374"/>
      <c r="J147" s="1575"/>
      <c r="K147" s="1575"/>
      <c r="L147" s="1575"/>
      <c r="M147" s="1575"/>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75"/>
      <c r="K148" s="1575"/>
      <c r="L148" s="1575"/>
      <c r="M148" s="1575"/>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75"/>
      <c r="K149" s="1575"/>
      <c r="L149" s="1575"/>
      <c r="M149" s="1575"/>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75" t="e">
        <f>#REF!</f>
        <v>#REF!</v>
      </c>
      <c r="K150" s="1575"/>
      <c r="L150" s="1575"/>
      <c r="M150" s="1575"/>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75" t="e">
        <f>#REF!</f>
        <v>#REF!</v>
      </c>
      <c r="K151" s="1575"/>
      <c r="L151" s="1575"/>
      <c r="M151" s="1575"/>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75" t="e">
        <f>#REF!</f>
        <v>#REF!</v>
      </c>
      <c r="K152" s="1575"/>
      <c r="L152" s="1575"/>
      <c r="M152" s="1575"/>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75" t="e">
        <f>#REF!</f>
        <v>#REF!</v>
      </c>
      <c r="K153" s="1575"/>
      <c r="L153" s="1575"/>
      <c r="M153" s="1575"/>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75" t="e">
        <f>#REF!</f>
        <v>#REF!</v>
      </c>
      <c r="K154" s="1575"/>
      <c r="L154" s="1575"/>
      <c r="M154" s="1575"/>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75"/>
      <c r="K155" s="1575"/>
      <c r="L155" s="1575"/>
      <c r="M155" s="1575"/>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75"/>
      <c r="K156" s="1575"/>
      <c r="L156" s="1575"/>
      <c r="M156" s="1575"/>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75" t="e">
        <f>#REF!</f>
        <v>#REF!</v>
      </c>
      <c r="K157" s="1575"/>
      <c r="L157" s="1575"/>
      <c r="M157" s="1575"/>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75" t="e">
        <f>#REF!</f>
        <v>#REF!</v>
      </c>
      <c r="K158" s="1575"/>
      <c r="L158" s="1575"/>
      <c r="M158" s="1575"/>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75" t="e">
        <f>#REF!</f>
        <v>#REF!</v>
      </c>
      <c r="K159" s="1575"/>
      <c r="L159" s="1575"/>
      <c r="M159" s="1575"/>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75" t="e">
        <f>#REF!</f>
        <v>#REF!</v>
      </c>
      <c r="K160" s="1575"/>
      <c r="L160" s="1575"/>
      <c r="M160" s="1575"/>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75" t="e">
        <f>#REF!</f>
        <v>#REF!</v>
      </c>
      <c r="K161" s="1575"/>
      <c r="L161" s="1575"/>
      <c r="M161" s="1575"/>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75" t="e">
        <f>#REF!</f>
        <v>#REF!</v>
      </c>
      <c r="K162" s="1575"/>
      <c r="L162" s="1575"/>
      <c r="M162" s="1575"/>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75"/>
      <c r="K163" s="1575"/>
      <c r="L163" s="1575"/>
      <c r="M163" s="1575"/>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75" t="e">
        <f>#REF!</f>
        <v>#REF!</v>
      </c>
      <c r="K164" s="1575"/>
      <c r="L164" s="1575"/>
      <c r="M164" s="1575"/>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75" t="e">
        <f>#REF!</f>
        <v>#REF!</v>
      </c>
      <c r="K165" s="1575"/>
      <c r="L165" s="1575"/>
      <c r="M165" s="1575"/>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75" t="e">
        <f>#REF!</f>
        <v>#REF!</v>
      </c>
      <c r="K166" s="1575"/>
      <c r="L166" s="1575"/>
      <c r="M166" s="1575"/>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75" t="e">
        <f>#REF!</f>
        <v>#REF!</v>
      </c>
      <c r="K167" s="1575"/>
      <c r="L167" s="1575"/>
      <c r="M167" s="1575"/>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75" t="e">
        <f>#REF!</f>
        <v>#REF!</v>
      </c>
      <c r="K168" s="1575"/>
      <c r="L168" s="1575"/>
      <c r="M168" s="1575"/>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75" t="e">
        <f>#REF!</f>
        <v>#REF!</v>
      </c>
      <c r="K169" s="1575"/>
      <c r="L169" s="1575"/>
      <c r="M169" s="1575"/>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75" t="e">
        <f>#REF!</f>
        <v>#REF!</v>
      </c>
      <c r="K170" s="1575"/>
      <c r="L170" s="1575"/>
      <c r="M170" s="1575"/>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75"/>
      <c r="K171" s="1575"/>
      <c r="L171" s="1575"/>
      <c r="M171" s="1575"/>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75" t="e">
        <f>#REF!</f>
        <v>#REF!</v>
      </c>
      <c r="K172" s="1575"/>
      <c r="L172" s="1575"/>
      <c r="M172" s="1575"/>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75" t="e">
        <f>#REF!</f>
        <v>#REF!</v>
      </c>
      <c r="K173" s="1575"/>
      <c r="L173" s="1575"/>
      <c r="M173" s="1575"/>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75" t="e">
        <f>#REF!</f>
        <v>#REF!</v>
      </c>
      <c r="K174" s="1575"/>
      <c r="L174" s="1575"/>
      <c r="M174" s="1575"/>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75" t="e">
        <f>#REF!</f>
        <v>#REF!</v>
      </c>
      <c r="K175" s="1575"/>
      <c r="L175" s="1575"/>
      <c r="M175" s="1575"/>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75" t="e">
        <f>#REF!</f>
        <v>#REF!</v>
      </c>
      <c r="K176" s="1575"/>
      <c r="L176" s="1575"/>
      <c r="M176" s="1575"/>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75" t="e">
        <f>#REF!</f>
        <v>#REF!</v>
      </c>
      <c r="K177" s="1575"/>
      <c r="L177" s="1575"/>
      <c r="M177" s="1575"/>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75" t="e">
        <f>#REF!</f>
        <v>#REF!</v>
      </c>
      <c r="K178" s="1575"/>
      <c r="L178" s="1575"/>
      <c r="M178" s="1575"/>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75" t="e">
        <f>#REF!</f>
        <v>#REF!</v>
      </c>
      <c r="K179" s="1575"/>
      <c r="L179" s="1575"/>
      <c r="M179" s="1575"/>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75" t="e">
        <f>#REF!</f>
        <v>#REF!</v>
      </c>
      <c r="K180" s="1575"/>
      <c r="L180" s="1575"/>
      <c r="M180" s="1575"/>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75" t="e">
        <f>#REF!</f>
        <v>#REF!</v>
      </c>
      <c r="K181" s="1575"/>
      <c r="L181" s="1575"/>
      <c r="M181" s="1575"/>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75"/>
      <c r="K182" s="1575"/>
      <c r="L182" s="1575"/>
      <c r="M182" s="1575"/>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75" t="e">
        <f>#REF!</f>
        <v>#REF!</v>
      </c>
      <c r="K183" s="1575"/>
      <c r="L183" s="1575"/>
      <c r="M183" s="1575"/>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75" t="e">
        <f>#REF!</f>
        <v>#REF!</v>
      </c>
      <c r="K184" s="1575"/>
      <c r="L184" s="1575"/>
      <c r="M184" s="1575"/>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75" t="e">
        <f>#REF!</f>
        <v>#REF!</v>
      </c>
      <c r="K185" s="1575"/>
      <c r="L185" s="1575"/>
      <c r="M185" s="1575"/>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75" t="e">
        <f>#REF!</f>
        <v>#REF!</v>
      </c>
      <c r="K186" s="1575"/>
      <c r="L186" s="1575"/>
      <c r="M186" s="1575"/>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75"/>
      <c r="K187" s="1575"/>
      <c r="L187" s="1575"/>
      <c r="M187" s="1575"/>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75" t="e">
        <f>#REF!</f>
        <v>#REF!</v>
      </c>
      <c r="K188" s="1575"/>
      <c r="L188" s="1575"/>
      <c r="M188" s="1575"/>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75" t="e">
        <f>#REF!</f>
        <v>#REF!</v>
      </c>
      <c r="K189" s="1575"/>
      <c r="L189" s="1575"/>
      <c r="M189" s="1575"/>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75" t="e">
        <f>#REF!</f>
        <v>#REF!</v>
      </c>
      <c r="K190" s="1575"/>
      <c r="L190" s="1575"/>
      <c r="M190" s="1575"/>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75" t="e">
        <f>#REF!</f>
        <v>#REF!</v>
      </c>
      <c r="K191" s="1575"/>
      <c r="L191" s="1575"/>
      <c r="M191" s="1575"/>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75"/>
      <c r="K192" s="1575"/>
      <c r="L192" s="1575"/>
      <c r="M192" s="1575"/>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75" t="e">
        <f>#REF!</f>
        <v>#REF!</v>
      </c>
      <c r="K193" s="1575"/>
      <c r="L193" s="1575"/>
      <c r="M193" s="1575"/>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75" t="e">
        <f>#REF!</f>
        <v>#REF!</v>
      </c>
      <c r="K194" s="1575"/>
      <c r="L194" s="1575"/>
      <c r="M194" s="1575"/>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75" t="e">
        <f>#REF!</f>
        <v>#REF!</v>
      </c>
      <c r="K195" s="1575"/>
      <c r="L195" s="1575"/>
      <c r="M195" s="1575"/>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75"/>
      <c r="K196" s="1575"/>
      <c r="L196" s="1575"/>
      <c r="M196" s="1575"/>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75" t="e">
        <f>#REF!</f>
        <v>#REF!</v>
      </c>
      <c r="K197" s="1575"/>
      <c r="L197" s="1575"/>
      <c r="M197" s="1575"/>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75" t="e">
        <f>#REF!</f>
        <v>#REF!</v>
      </c>
      <c r="K198" s="1575"/>
      <c r="L198" s="1575"/>
      <c r="M198" s="1575"/>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75" t="e">
        <f>#REF!</f>
        <v>#REF!</v>
      </c>
      <c r="K199" s="1575"/>
      <c r="L199" s="1575"/>
      <c r="M199" s="1575"/>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75" t="e">
        <f>#REF!</f>
        <v>#REF!</v>
      </c>
      <c r="K200" s="1575"/>
      <c r="L200" s="1575"/>
      <c r="M200" s="1575"/>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75" t="e">
        <f>#REF!</f>
        <v>#REF!</v>
      </c>
      <c r="K201" s="1575"/>
      <c r="L201" s="1575"/>
      <c r="M201" s="1575"/>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75" t="e">
        <f>#REF!</f>
        <v>#REF!</v>
      </c>
      <c r="K202" s="1575"/>
      <c r="L202" s="1575"/>
      <c r="M202" s="1575"/>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75" t="e">
        <f>#REF!</f>
        <v>#REF!</v>
      </c>
      <c r="K203" s="1575"/>
      <c r="L203" s="1575"/>
      <c r="M203" s="1575"/>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75"/>
      <c r="K204" s="1575"/>
      <c r="L204" s="1575"/>
      <c r="M204" s="1575"/>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75" t="e">
        <f>#REF!</f>
        <v>#REF!</v>
      </c>
      <c r="K205" s="1575"/>
      <c r="L205" s="1575"/>
      <c r="M205" s="1575"/>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75" t="e">
        <f>#REF!</f>
        <v>#REF!</v>
      </c>
      <c r="K206" s="1575"/>
      <c r="L206" s="1575"/>
      <c r="M206" s="1575"/>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75" t="e">
        <f>#REF!</f>
        <v>#REF!</v>
      </c>
      <c r="K207" s="1575"/>
      <c r="L207" s="1575"/>
      <c r="M207" s="1575"/>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75" t="e">
        <f>#REF!</f>
        <v>#REF!</v>
      </c>
      <c r="K208" s="1575"/>
      <c r="L208" s="1575"/>
      <c r="M208" s="1575"/>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75"/>
      <c r="K209" s="1575"/>
      <c r="L209" s="1575"/>
      <c r="M209" s="1575"/>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75" t="e">
        <f>#REF!</f>
        <v>#REF!</v>
      </c>
      <c r="K210" s="1575"/>
      <c r="L210" s="1575"/>
      <c r="M210" s="1575"/>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75" t="e">
        <f>#REF!</f>
        <v>#REF!</v>
      </c>
      <c r="K211" s="1575"/>
      <c r="L211" s="1575"/>
      <c r="M211" s="1575"/>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75" t="e">
        <f>#REF!</f>
        <v>#REF!</v>
      </c>
      <c r="K212" s="1575"/>
      <c r="L212" s="1575"/>
      <c r="M212" s="1575"/>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75" t="e">
        <f>#REF!</f>
        <v>#REF!</v>
      </c>
      <c r="K213" s="1575"/>
      <c r="L213" s="1575"/>
      <c r="M213" s="1575"/>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75" t="e">
        <f>#REF!</f>
        <v>#REF!</v>
      </c>
      <c r="K214" s="1575"/>
      <c r="L214" s="1575"/>
      <c r="M214" s="1575"/>
      <c r="N214" s="208"/>
      <c r="AH214" s="379"/>
      <c r="AI214" s="379"/>
      <c r="AK214" s="379"/>
      <c r="AL214" s="379"/>
    </row>
    <row r="215" spans="1:38" s="311" customFormat="1" hidden="1">
      <c r="A215" s="383"/>
      <c r="B215" s="383"/>
      <c r="C215" s="383"/>
      <c r="D215" s="383"/>
      <c r="E215" s="383"/>
      <c r="F215" s="383"/>
      <c r="G215" s="383"/>
      <c r="H215" s="383"/>
      <c r="I215" s="374" t="e">
        <f>#REF!</f>
        <v>#REF!</v>
      </c>
      <c r="J215" s="1575" t="e">
        <f>#REF!</f>
        <v>#REF!</v>
      </c>
      <c r="K215" s="1575"/>
      <c r="L215" s="1575"/>
      <c r="M215" s="1575"/>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75" t="e">
        <f>#REF!</f>
        <v>#REF!</v>
      </c>
      <c r="K216" s="1575"/>
      <c r="L216" s="1575"/>
      <c r="M216" s="1575"/>
      <c r="N216" s="208"/>
      <c r="AH216" s="379"/>
      <c r="AI216" s="379"/>
      <c r="AK216" s="379"/>
      <c r="AL216" s="379"/>
    </row>
    <row r="217" spans="1:38" s="254" customFormat="1">
      <c r="A217" s="265"/>
      <c r="B217" s="265"/>
      <c r="C217" s="265"/>
      <c r="D217" s="265"/>
      <c r="E217" s="265"/>
      <c r="F217" s="265"/>
      <c r="G217" s="265"/>
      <c r="H217" s="265"/>
      <c r="I217" s="266"/>
      <c r="J217" s="1563"/>
      <c r="K217" s="1563"/>
      <c r="L217" s="1563"/>
      <c r="M217" s="156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9A8D3FC-70A6-4BFE-BAC8-0E14596B35AB}"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5002001921/OTHERS/DOM/A04-CC CS -5</v>
      </c>
      <c r="B1" s="90"/>
      <c r="C1" s="91"/>
      <c r="D1" s="91"/>
      <c r="E1" s="91"/>
      <c r="F1" s="91"/>
      <c r="G1" s="91"/>
    </row>
    <row r="2" spans="1:35" ht="18.600000000000001" customHeight="1">
      <c r="A2" s="464"/>
      <c r="B2" s="465"/>
      <c r="C2" s="466"/>
      <c r="D2" s="466"/>
      <c r="E2" s="466"/>
      <c r="F2" s="466"/>
      <c r="G2" s="466"/>
    </row>
    <row r="3" spans="1:35" ht="55.5" customHeight="1">
      <c r="A3" s="1558" t="str">
        <f>Cover!$B$2</f>
        <v>Rural Electrification Work under Prime Minister’s Development Project (PMDP) in Phulwama, Sopian &amp; Kulgam districts of UT of J&amp;K</v>
      </c>
      <c r="B3" s="1558"/>
      <c r="C3" s="1558"/>
      <c r="D3" s="1558"/>
      <c r="E3" s="1558"/>
      <c r="F3" s="1558"/>
      <c r="G3" s="1558"/>
      <c r="AD3" s="260" t="s">
        <v>342</v>
      </c>
      <c r="AF3" s="250">
        <f>IF(ISERROR(#REF!/('Sch-6'!D14+'Sch-6'!D16+'Sch-6'!D18)),0,#REF!/( 'Sch-6'!D14+'Sch-6'!D16+'Sch-6'!D18))</f>
        <v>0</v>
      </c>
    </row>
    <row r="4" spans="1:35" ht="21.95" customHeight="1">
      <c r="A4" s="1511" t="s">
        <v>419</v>
      </c>
      <c r="B4" s="1511"/>
      <c r="C4" s="1511"/>
      <c r="D4" s="1511"/>
      <c r="E4" s="1511"/>
      <c r="F4" s="1511"/>
      <c r="G4" s="1511"/>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(Lead Partner) :</v>
      </c>
      <c r="B6" s="44"/>
      <c r="C6" s="44"/>
      <c r="D6" s="44"/>
      <c r="E6" s="661" t="s">
        <v>396</v>
      </c>
      <c r="F6" s="44"/>
      <c r="G6" s="67"/>
      <c r="H6" s="297"/>
      <c r="AD6" s="260" t="s">
        <v>351</v>
      </c>
      <c r="AF6" s="250" t="e">
        <f>#REF!</f>
        <v>#REF!</v>
      </c>
    </row>
    <row r="7" spans="1:35" ht="36" customHeight="1">
      <c r="A7" s="1561" t="str">
        <f>'Sch-1'!A7</f>
        <v/>
      </c>
      <c r="B7" s="1561"/>
      <c r="C7" s="1561"/>
      <c r="D7" s="573"/>
      <c r="E7" s="662" t="str">
        <f>'Sch-1'!M7</f>
        <v>Contracts Services, 3rd Floor</v>
      </c>
      <c r="F7" s="573"/>
      <c r="G7" s="66"/>
      <c r="H7" s="297"/>
      <c r="AD7" s="260" t="s">
        <v>346</v>
      </c>
      <c r="AF7" s="250" t="e">
        <f>SUM(AF3:AF6)</f>
        <v>#REF!</v>
      </c>
    </row>
    <row r="8" spans="1:35" ht="27.95" customHeight="1">
      <c r="A8" s="45" t="s">
        <v>412</v>
      </c>
      <c r="B8" s="1525" t="str">
        <f>IF('Sch-1'!C8=0, "", 'Sch-1'!C8)</f>
        <v xml:space="preserve">…….. …….. …….. …….. …….. …….. </v>
      </c>
      <c r="C8" s="1525"/>
      <c r="D8" s="571"/>
      <c r="E8" s="662" t="str">
        <f>'Sch-1'!M8</f>
        <v>Power Grid Corporation of India Ltd.,</v>
      </c>
      <c r="F8" s="571"/>
      <c r="G8" s="66"/>
      <c r="H8" s="297"/>
    </row>
    <row r="9" spans="1:35" ht="27.95" customHeight="1">
      <c r="A9" s="45" t="s">
        <v>413</v>
      </c>
      <c r="B9" s="1525" t="str">
        <f>IF('Sch-1'!C9=0, "", 'Sch-1'!C9)</f>
        <v xml:space="preserve">…….. …….. …….. …….. …….. …….. </v>
      </c>
      <c r="C9" s="1525"/>
      <c r="D9" s="571"/>
      <c r="E9" s="662" t="str">
        <f>'Sch-1'!M9</f>
        <v>"Saudamini", Plot No.-2</v>
      </c>
      <c r="F9" s="571"/>
      <c r="G9" s="66"/>
      <c r="H9" s="297"/>
    </row>
    <row r="10" spans="1:35" ht="27.95" customHeight="1">
      <c r="A10" s="467"/>
      <c r="B10" s="1560" t="str">
        <f>IF('Sch-1'!C10=0, "", 'Sch-1'!C10)</f>
        <v xml:space="preserve">…….. …….. …….. …….. …….. …….. </v>
      </c>
      <c r="C10" s="1560"/>
      <c r="D10" s="468"/>
      <c r="E10" s="662" t="str">
        <f>'Sch-1'!M10</f>
        <v xml:space="preserve">Sector-29, </v>
      </c>
      <c r="F10" s="468"/>
      <c r="G10" s="393"/>
      <c r="H10" s="297"/>
      <c r="AD10" s="260" t="s">
        <v>276</v>
      </c>
      <c r="AF10" s="262">
        <f>'Sch-1'!AA10</f>
        <v>0</v>
      </c>
    </row>
    <row r="11" spans="1:35" ht="27.95" customHeight="1">
      <c r="A11" s="467"/>
      <c r="B11" s="1560" t="str">
        <f>IF('Sch-1'!C11=0, "", 'Sch-1'!C11)</f>
        <v xml:space="preserve">…….. …….. …….. …….. …….. …….. </v>
      </c>
      <c r="C11" s="1560"/>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62" t="s">
        <v>69</v>
      </c>
      <c r="B13" s="1562"/>
      <c r="C13" s="1562"/>
      <c r="D13" s="1562"/>
      <c r="E13" s="1562"/>
      <c r="F13" s="1562"/>
      <c r="G13" s="1579"/>
      <c r="AG13" s="254"/>
    </row>
    <row r="14" spans="1:35" ht="33.75" customHeight="1">
      <c r="A14" s="118" t="s">
        <v>434</v>
      </c>
      <c r="B14" s="645" t="s">
        <v>372</v>
      </c>
      <c r="C14" s="645" t="s">
        <v>353</v>
      </c>
      <c r="D14" s="645" t="s">
        <v>354</v>
      </c>
      <c r="E14" s="645" t="s">
        <v>62</v>
      </c>
      <c r="F14" s="119" t="s">
        <v>373</v>
      </c>
      <c r="G14" s="372"/>
      <c r="AE14" s="1563" t="s">
        <v>277</v>
      </c>
      <c r="AF14" s="1563"/>
      <c r="AG14" s="294" t="s">
        <v>285</v>
      </c>
      <c r="AH14" s="1563" t="s">
        <v>278</v>
      </c>
      <c r="AI14" s="1563"/>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0"/>
      <c r="B22" s="1580"/>
      <c r="C22" s="1580"/>
      <c r="D22" s="1580"/>
      <c r="E22" s="1580"/>
      <c r="F22" s="1580"/>
      <c r="G22" s="1580"/>
      <c r="AD22" s="254" t="s">
        <v>285</v>
      </c>
      <c r="AE22" s="295" t="e">
        <f>IF(#REF!&gt;0,#REF!&amp; " Item(s) in Sch-3", "")</f>
        <v>#REF!</v>
      </c>
      <c r="AF22" s="264"/>
      <c r="AG22" s="254"/>
    </row>
    <row r="23" spans="1:35" ht="27.95" customHeight="1">
      <c r="A23" s="469"/>
      <c r="B23" s="469"/>
      <c r="C23" s="1564" t="s">
        <v>367</v>
      </c>
      <c r="D23" s="1564"/>
      <c r="E23" s="1564"/>
      <c r="F23" s="1564"/>
      <c r="G23" s="1564"/>
      <c r="AE23" s="295"/>
      <c r="AF23" s="264"/>
      <c r="AG23" s="254"/>
    </row>
    <row r="24" spans="1:35" ht="27.95" customHeight="1">
      <c r="A24" s="108" t="s">
        <v>406</v>
      </c>
      <c r="B24" s="124" t="str">
        <f>'Sch-1'!B662</f>
        <v>--</v>
      </c>
      <c r="C24" s="1564" t="str">
        <f>"Printed Name   : " &amp; 'Sch-1'!M663</f>
        <v xml:space="preserve">Printed Name   : </v>
      </c>
      <c r="D24" s="1564"/>
      <c r="E24" s="1564"/>
      <c r="F24" s="1564"/>
      <c r="G24" s="1564"/>
      <c r="AG24" s="254"/>
    </row>
    <row r="25" spans="1:35" ht="27.95" customHeight="1">
      <c r="A25" s="108" t="s">
        <v>407</v>
      </c>
      <c r="B25" s="120" t="str">
        <f>'Sch-1'!B663</f>
        <v/>
      </c>
      <c r="C25" s="1564" t="str">
        <f>"Designation      : " &amp; 'Sch-1'!M664</f>
        <v xml:space="preserve">Designation      : </v>
      </c>
      <c r="D25" s="1564"/>
      <c r="E25" s="1564"/>
      <c r="F25" s="1564"/>
      <c r="G25" s="1564"/>
      <c r="AG25" s="254"/>
    </row>
    <row r="26" spans="1:35" ht="27.95" customHeight="1">
      <c r="A26" s="466"/>
      <c r="B26" s="465"/>
      <c r="C26" s="1564" t="s">
        <v>310</v>
      </c>
      <c r="D26" s="1564"/>
      <c r="E26" s="1564"/>
      <c r="F26" s="1564"/>
      <c r="G26" s="1564"/>
      <c r="AG26" s="254"/>
    </row>
    <row r="27" spans="1:35" ht="27.95" customHeight="1">
      <c r="A27" s="466"/>
      <c r="B27" s="465"/>
      <c r="C27" s="353"/>
      <c r="D27" s="353"/>
      <c r="E27" s="353"/>
      <c r="F27" s="353"/>
      <c r="G27" s="353"/>
      <c r="AG27" s="254"/>
    </row>
    <row r="28" spans="1:35" ht="36.75" customHeight="1">
      <c r="A28" s="121" t="s">
        <v>66</v>
      </c>
      <c r="B28" s="1581" t="s">
        <v>375</v>
      </c>
      <c r="C28" s="1581"/>
      <c r="D28" s="1581"/>
      <c r="E28" s="1581"/>
      <c r="F28" s="1581"/>
      <c r="G28" s="1581"/>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5002001921/OTHERS/DOM/A04-CC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8" t="str">
        <f t="shared" ref="A106:C107" si="0">A3</f>
        <v>Rural Electrification Work under Prime Minister’s Development Project (PMDP) in Phulwama, Sopian &amp; Kulgam districts of UT of J&amp;K</v>
      </c>
      <c r="B106" s="1558">
        <f t="shared" si="0"/>
        <v>0</v>
      </c>
      <c r="C106" s="1558">
        <f t="shared" si="0"/>
        <v>0</v>
      </c>
      <c r="D106" s="1558"/>
      <c r="E106" s="1558"/>
      <c r="F106" s="1558"/>
      <c r="G106" s="1558">
        <f>G3</f>
        <v>0</v>
      </c>
      <c r="H106" s="208"/>
    </row>
    <row r="107" spans="1:12" s="311" customFormat="1" hidden="1">
      <c r="A107" s="1559" t="str">
        <f t="shared" si="0"/>
        <v>(SCHEDULE OF RATES AND PRICES : TYPE TEST CHARGES)</v>
      </c>
      <c r="B107" s="1559">
        <f t="shared" si="0"/>
        <v>0</v>
      </c>
      <c r="C107" s="1559">
        <f t="shared" si="0"/>
        <v>0</v>
      </c>
      <c r="D107" s="1559"/>
      <c r="E107" s="1559"/>
      <c r="F107" s="1559"/>
      <c r="G107" s="1559">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1" t="str">
        <f>A7</f>
        <v/>
      </c>
      <c r="B110" s="1561">
        <f t="shared" ref="B110:C114" si="2">B7</f>
        <v>0</v>
      </c>
      <c r="C110" s="1561">
        <f t="shared" si="2"/>
        <v>0</v>
      </c>
      <c r="D110" s="573"/>
      <c r="E110" s="573"/>
      <c r="F110" s="573"/>
      <c r="G110" s="354">
        <f t="shared" si="1"/>
        <v>0</v>
      </c>
      <c r="H110" s="208"/>
    </row>
    <row r="111" spans="1:12" s="311" customFormat="1" hidden="1">
      <c r="A111" s="368" t="str">
        <f>A8</f>
        <v>Name     :</v>
      </c>
      <c r="B111" s="1576" t="str">
        <f t="shared" si="2"/>
        <v xml:space="preserve">…….. …….. …….. …….. …….. …….. </v>
      </c>
      <c r="C111" s="1576">
        <f t="shared" si="2"/>
        <v>0</v>
      </c>
      <c r="D111" s="572"/>
      <c r="E111" s="572"/>
      <c r="F111" s="572"/>
      <c r="G111" s="354">
        <f t="shared" si="1"/>
        <v>0</v>
      </c>
      <c r="H111" s="208"/>
    </row>
    <row r="112" spans="1:12" s="311" customFormat="1" hidden="1">
      <c r="A112" s="368" t="str">
        <f>A9</f>
        <v>Address :</v>
      </c>
      <c r="B112" s="1576" t="str">
        <f t="shared" si="2"/>
        <v xml:space="preserve">…….. …….. …….. …….. …….. …….. </v>
      </c>
      <c r="C112" s="1576">
        <f t="shared" si="2"/>
        <v>0</v>
      </c>
      <c r="D112" s="572"/>
      <c r="E112" s="572"/>
      <c r="F112" s="572"/>
      <c r="G112" s="354">
        <f t="shared" si="1"/>
        <v>0</v>
      </c>
      <c r="H112" s="208"/>
    </row>
    <row r="113" spans="1:35" s="311" customFormat="1" hidden="1">
      <c r="A113" s="369"/>
      <c r="B113" s="1576" t="str">
        <f t="shared" si="2"/>
        <v xml:space="preserve">…….. …….. …….. …….. …….. …….. </v>
      </c>
      <c r="C113" s="1576">
        <f t="shared" si="2"/>
        <v>0</v>
      </c>
      <c r="D113" s="572"/>
      <c r="E113" s="572"/>
      <c r="F113" s="572"/>
      <c r="G113" s="354">
        <f t="shared" si="1"/>
        <v>0</v>
      </c>
      <c r="H113" s="208"/>
    </row>
    <row r="114" spans="1:35" s="311" customFormat="1" hidden="1">
      <c r="A114" s="369"/>
      <c r="B114" s="1576" t="str">
        <f t="shared" si="2"/>
        <v xml:space="preserve">…….. …….. …….. …….. …….. …….. </v>
      </c>
      <c r="C114" s="1576">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8">
        <f>G14</f>
        <v>0</v>
      </c>
      <c r="D116" s="1578"/>
      <c r="E116" s="1578"/>
      <c r="F116" s="1578"/>
      <c r="G116" s="1578"/>
      <c r="H116" s="208"/>
      <c r="AE116" s="1578"/>
      <c r="AF116" s="1578"/>
      <c r="AH116" s="1578"/>
      <c r="AI116" s="1578"/>
    </row>
    <row r="117" spans="1:35" s="311" customFormat="1" hidden="1">
      <c r="A117" s="366" t="e">
        <f>#REF!</f>
        <v>#REF!</v>
      </c>
      <c r="B117" s="366" t="e">
        <f>#REF!</f>
        <v>#REF!</v>
      </c>
      <c r="C117" s="1577" t="e">
        <f>#REF!</f>
        <v>#REF!</v>
      </c>
      <c r="D117" s="1577"/>
      <c r="E117" s="1577"/>
      <c r="F117" s="1577"/>
      <c r="G117" s="1577"/>
      <c r="H117" s="208"/>
      <c r="AE117" s="1577"/>
      <c r="AF117" s="1577"/>
      <c r="AH117" s="1577"/>
      <c r="AI117" s="1577"/>
    </row>
    <row r="118" spans="1:35" s="311" customFormat="1" hidden="1">
      <c r="A118" s="373" t="e">
        <f>#REF!</f>
        <v>#REF!</v>
      </c>
      <c r="B118" s="374" t="e">
        <f>#REF!</f>
        <v>#REF!</v>
      </c>
      <c r="C118" s="1577"/>
      <c r="D118" s="1577"/>
      <c r="E118" s="1577"/>
      <c r="F118" s="1577"/>
      <c r="G118" s="1577"/>
      <c r="H118" s="208"/>
      <c r="AE118" s="1577"/>
      <c r="AF118" s="1577"/>
      <c r="AH118" s="1577"/>
      <c r="AI118" s="1577"/>
    </row>
    <row r="119" spans="1:35" s="311" customFormat="1" hidden="1">
      <c r="A119" s="375" t="e">
        <f>#REF!</f>
        <v>#REF!</v>
      </c>
      <c r="B119" s="376" t="e">
        <f>#REF!</f>
        <v>#REF!</v>
      </c>
      <c r="C119" s="1575" t="e">
        <f>#REF!</f>
        <v>#REF!</v>
      </c>
      <c r="D119" s="1575"/>
      <c r="E119" s="1575"/>
      <c r="F119" s="1575"/>
      <c r="G119" s="1575"/>
      <c r="H119" s="378"/>
      <c r="AE119" s="377"/>
      <c r="AF119" s="377"/>
      <c r="AH119" s="377"/>
      <c r="AI119" s="377"/>
    </row>
    <row r="120" spans="1:35" s="311" customFormat="1" hidden="1">
      <c r="A120" s="375" t="e">
        <f>#REF!</f>
        <v>#REF!</v>
      </c>
      <c r="B120" s="376" t="e">
        <f>#REF!</f>
        <v>#REF!</v>
      </c>
      <c r="C120" s="1575" t="e">
        <f>#REF!</f>
        <v>#REF!</v>
      </c>
      <c r="D120" s="1575"/>
      <c r="E120" s="1575"/>
      <c r="F120" s="1575"/>
      <c r="G120" s="1575"/>
      <c r="H120" s="378"/>
      <c r="AE120" s="379"/>
      <c r="AF120" s="379"/>
      <c r="AH120" s="377"/>
      <c r="AI120" s="379"/>
    </row>
    <row r="121" spans="1:35" s="311" customFormat="1" ht="20.100000000000001" hidden="1" customHeight="1">
      <c r="A121" s="380"/>
      <c r="B121" s="374" t="e">
        <f>#REF!</f>
        <v>#REF!</v>
      </c>
      <c r="C121" s="1575" t="e">
        <f>#REF!</f>
        <v>#REF!</v>
      </c>
      <c r="D121" s="1575"/>
      <c r="E121" s="1575"/>
      <c r="F121" s="1575"/>
      <c r="G121" s="1575"/>
      <c r="H121" s="208"/>
      <c r="AE121" s="379"/>
      <c r="AF121" s="379"/>
      <c r="AH121" s="379"/>
      <c r="AI121" s="379"/>
    </row>
    <row r="122" spans="1:35" s="311" customFormat="1" hidden="1">
      <c r="A122" s="373" t="e">
        <f>#REF!</f>
        <v>#REF!</v>
      </c>
      <c r="B122" s="374" t="e">
        <f>#REF!</f>
        <v>#REF!</v>
      </c>
      <c r="C122" s="1575"/>
      <c r="D122" s="1575"/>
      <c r="E122" s="1575"/>
      <c r="F122" s="1575"/>
      <c r="G122" s="1575"/>
      <c r="H122" s="208"/>
      <c r="AE122" s="1575"/>
      <c r="AF122" s="1575"/>
      <c r="AH122" s="1575"/>
      <c r="AI122" s="1575"/>
    </row>
    <row r="123" spans="1:35" s="311" customFormat="1" hidden="1">
      <c r="A123" s="381" t="e">
        <f>#REF!</f>
        <v>#REF!</v>
      </c>
      <c r="B123" s="374" t="e">
        <f>#REF!</f>
        <v>#REF!</v>
      </c>
      <c r="C123" s="1575"/>
      <c r="D123" s="1575"/>
      <c r="E123" s="1575"/>
      <c r="F123" s="1575"/>
      <c r="G123" s="1575"/>
      <c r="H123" s="208"/>
      <c r="AE123" s="1575"/>
      <c r="AF123" s="1575"/>
      <c r="AH123" s="1575"/>
      <c r="AI123" s="1575"/>
    </row>
    <row r="124" spans="1:35" s="311" customFormat="1" hidden="1">
      <c r="A124" s="382" t="e">
        <f>#REF!</f>
        <v>#REF!</v>
      </c>
      <c r="B124" s="374" t="e">
        <f>#REF!</f>
        <v>#REF!</v>
      </c>
      <c r="C124" s="1575"/>
      <c r="D124" s="1575"/>
      <c r="E124" s="1575"/>
      <c r="F124" s="1575"/>
      <c r="G124" s="1575"/>
      <c r="H124" s="208"/>
      <c r="AE124" s="1575"/>
      <c r="AF124" s="1575"/>
      <c r="AH124" s="1575"/>
      <c r="AI124" s="1575"/>
    </row>
    <row r="125" spans="1:35" s="311" customFormat="1" hidden="1">
      <c r="A125" s="375" t="e">
        <f>#REF!</f>
        <v>#REF!</v>
      </c>
      <c r="B125" s="376" t="e">
        <f>#REF!</f>
        <v>#REF!</v>
      </c>
      <c r="C125" s="1575" t="e">
        <f>#REF!</f>
        <v>#REF!</v>
      </c>
      <c r="D125" s="1575"/>
      <c r="E125" s="1575"/>
      <c r="F125" s="1575"/>
      <c r="G125" s="1575"/>
      <c r="H125" s="378"/>
      <c r="AE125" s="379"/>
      <c r="AF125" s="379"/>
      <c r="AH125" s="377"/>
      <c r="AI125" s="379"/>
    </row>
    <row r="126" spans="1:35" s="311" customFormat="1" hidden="1">
      <c r="A126" s="375" t="e">
        <f>#REF!</f>
        <v>#REF!</v>
      </c>
      <c r="B126" s="376" t="e">
        <f>#REF!</f>
        <v>#REF!</v>
      </c>
      <c r="C126" s="1575" t="e">
        <f>#REF!</f>
        <v>#REF!</v>
      </c>
      <c r="D126" s="1575"/>
      <c r="E126" s="1575"/>
      <c r="F126" s="1575"/>
      <c r="G126" s="1575"/>
      <c r="H126" s="378"/>
      <c r="AE126" s="379"/>
      <c r="AF126" s="379"/>
      <c r="AH126" s="377"/>
      <c r="AI126" s="379"/>
    </row>
    <row r="127" spans="1:35" s="311" customFormat="1" hidden="1">
      <c r="A127" s="375" t="e">
        <f>#REF!</f>
        <v>#REF!</v>
      </c>
      <c r="B127" s="376" t="e">
        <f>#REF!</f>
        <v>#REF!</v>
      </c>
      <c r="C127" s="1575" t="e">
        <f>#REF!</f>
        <v>#REF!</v>
      </c>
      <c r="D127" s="1575"/>
      <c r="E127" s="1575"/>
      <c r="F127" s="1575"/>
      <c r="G127" s="1575"/>
      <c r="H127" s="378"/>
      <c r="AE127" s="379"/>
      <c r="AF127" s="379"/>
      <c r="AH127" s="377"/>
      <c r="AI127" s="379"/>
    </row>
    <row r="128" spans="1:35" s="311" customFormat="1" hidden="1">
      <c r="A128" s="375" t="e">
        <f>#REF!</f>
        <v>#REF!</v>
      </c>
      <c r="B128" s="376" t="e">
        <f>#REF!</f>
        <v>#REF!</v>
      </c>
      <c r="C128" s="1575" t="e">
        <f>#REF!</f>
        <v>#REF!</v>
      </c>
      <c r="D128" s="1575"/>
      <c r="E128" s="1575"/>
      <c r="F128" s="1575"/>
      <c r="G128" s="1575"/>
      <c r="H128" s="378"/>
      <c r="AE128" s="379"/>
      <c r="AF128" s="379"/>
      <c r="AH128" s="377"/>
      <c r="AI128" s="379"/>
    </row>
    <row r="129" spans="1:35" s="311" customFormat="1" hidden="1">
      <c r="A129" s="375"/>
      <c r="B129" s="374" t="e">
        <f>#REF!</f>
        <v>#REF!</v>
      </c>
      <c r="C129" s="1575" t="e">
        <f>#REF!</f>
        <v>#REF!</v>
      </c>
      <c r="D129" s="1575"/>
      <c r="E129" s="1575"/>
      <c r="F129" s="1575"/>
      <c r="G129" s="1575"/>
      <c r="H129" s="378"/>
      <c r="AE129" s="379"/>
      <c r="AF129" s="379"/>
      <c r="AH129" s="379"/>
      <c r="AI129" s="379"/>
    </row>
    <row r="130" spans="1:35" s="311" customFormat="1" ht="20.100000000000001" hidden="1" customHeight="1">
      <c r="A130" s="382" t="e">
        <f>#REF!</f>
        <v>#REF!</v>
      </c>
      <c r="B130" s="374" t="e">
        <f>#REF!</f>
        <v>#REF!</v>
      </c>
      <c r="C130" s="1575"/>
      <c r="D130" s="1575"/>
      <c r="E130" s="1575"/>
      <c r="F130" s="1575"/>
      <c r="G130" s="1575"/>
      <c r="H130" s="378"/>
      <c r="AE130" s="379"/>
      <c r="AF130" s="379"/>
      <c r="AH130" s="379"/>
      <c r="AI130" s="379"/>
    </row>
    <row r="131" spans="1:35" s="311" customFormat="1" hidden="1">
      <c r="A131" s="375" t="e">
        <f>#REF!</f>
        <v>#REF!</v>
      </c>
      <c r="B131" s="376" t="e">
        <f>#REF!</f>
        <v>#REF!</v>
      </c>
      <c r="C131" s="1575" t="e">
        <f>#REF!</f>
        <v>#REF!</v>
      </c>
      <c r="D131" s="1575"/>
      <c r="E131" s="1575"/>
      <c r="F131" s="1575"/>
      <c r="G131" s="1575"/>
      <c r="H131" s="378"/>
      <c r="AE131" s="379"/>
      <c r="AF131" s="379"/>
      <c r="AH131" s="377"/>
      <c r="AI131" s="379"/>
    </row>
    <row r="132" spans="1:35" s="311" customFormat="1" hidden="1">
      <c r="A132" s="375" t="e">
        <f>#REF!</f>
        <v>#REF!</v>
      </c>
      <c r="B132" s="376" t="e">
        <f>#REF!</f>
        <v>#REF!</v>
      </c>
      <c r="C132" s="1575" t="e">
        <f>#REF!</f>
        <v>#REF!</v>
      </c>
      <c r="D132" s="1575"/>
      <c r="E132" s="1575"/>
      <c r="F132" s="1575"/>
      <c r="G132" s="1575"/>
      <c r="H132" s="378"/>
      <c r="AE132" s="379"/>
      <c r="AF132" s="379"/>
      <c r="AH132" s="377"/>
      <c r="AI132" s="379"/>
    </row>
    <row r="133" spans="1:35" s="311" customFormat="1" ht="20.100000000000001" hidden="1" customHeight="1">
      <c r="A133" s="375" t="e">
        <f>#REF!</f>
        <v>#REF!</v>
      </c>
      <c r="B133" s="376" t="e">
        <f>#REF!</f>
        <v>#REF!</v>
      </c>
      <c r="C133" s="1575" t="e">
        <f>#REF!</f>
        <v>#REF!</v>
      </c>
      <c r="D133" s="1575"/>
      <c r="E133" s="1575"/>
      <c r="F133" s="1575"/>
      <c r="G133" s="1575"/>
      <c r="H133" s="378"/>
      <c r="AE133" s="379"/>
      <c r="AF133" s="379"/>
      <c r="AH133" s="377"/>
      <c r="AI133" s="379"/>
    </row>
    <row r="134" spans="1:35" s="311" customFormat="1" hidden="1">
      <c r="A134" s="375" t="e">
        <f>#REF!</f>
        <v>#REF!</v>
      </c>
      <c r="B134" s="376" t="e">
        <f>#REF!</f>
        <v>#REF!</v>
      </c>
      <c r="C134" s="1575" t="e">
        <f>#REF!</f>
        <v>#REF!</v>
      </c>
      <c r="D134" s="1575"/>
      <c r="E134" s="1575"/>
      <c r="F134" s="1575"/>
      <c r="G134" s="1575"/>
      <c r="H134" s="378"/>
      <c r="AE134" s="379"/>
      <c r="AF134" s="379"/>
      <c r="AH134" s="377"/>
      <c r="AI134" s="379"/>
    </row>
    <row r="135" spans="1:35" s="312" customFormat="1" ht="20.100000000000001" hidden="1" customHeight="1">
      <c r="A135" s="383"/>
      <c r="B135" s="374" t="e">
        <f>#REF!</f>
        <v>#REF!</v>
      </c>
      <c r="C135" s="1575" t="e">
        <f>#REF!</f>
        <v>#REF!</v>
      </c>
      <c r="D135" s="1575"/>
      <c r="E135" s="1575"/>
      <c r="F135" s="1575"/>
      <c r="G135" s="1575"/>
      <c r="H135" s="378"/>
      <c r="AE135" s="379"/>
      <c r="AF135" s="379"/>
      <c r="AH135" s="379"/>
      <c r="AI135" s="379"/>
    </row>
    <row r="136" spans="1:35" s="311" customFormat="1" ht="24" hidden="1" customHeight="1">
      <c r="A136" s="382" t="e">
        <f>#REF!</f>
        <v>#REF!</v>
      </c>
      <c r="B136" s="374" t="e">
        <f>#REF!</f>
        <v>#REF!</v>
      </c>
      <c r="C136" s="1575"/>
      <c r="D136" s="1575"/>
      <c r="E136" s="1575"/>
      <c r="F136" s="1575"/>
      <c r="G136" s="1575"/>
      <c r="H136" s="378"/>
      <c r="AE136" s="379"/>
      <c r="AF136" s="379"/>
      <c r="AH136" s="379"/>
      <c r="AI136" s="379"/>
    </row>
    <row r="137" spans="1:35" s="311" customFormat="1" hidden="1">
      <c r="A137" s="375" t="e">
        <f>#REF!</f>
        <v>#REF!</v>
      </c>
      <c r="B137" s="376" t="e">
        <f>#REF!</f>
        <v>#REF!</v>
      </c>
      <c r="C137" s="1575" t="e">
        <f>#REF!</f>
        <v>#REF!</v>
      </c>
      <c r="D137" s="1575"/>
      <c r="E137" s="1575"/>
      <c r="F137" s="1575"/>
      <c r="G137" s="1575"/>
      <c r="H137" s="378"/>
      <c r="AE137" s="379"/>
      <c r="AF137" s="379"/>
      <c r="AH137" s="377"/>
      <c r="AI137" s="379"/>
    </row>
    <row r="138" spans="1:35" s="311" customFormat="1" hidden="1">
      <c r="A138" s="375" t="e">
        <f>#REF!</f>
        <v>#REF!</v>
      </c>
      <c r="B138" s="376" t="e">
        <f>#REF!</f>
        <v>#REF!</v>
      </c>
      <c r="C138" s="1575" t="e">
        <f>#REF!</f>
        <v>#REF!</v>
      </c>
      <c r="D138" s="1575"/>
      <c r="E138" s="1575"/>
      <c r="F138" s="1575"/>
      <c r="G138" s="1575"/>
      <c r="H138" s="378"/>
      <c r="AE138" s="379"/>
      <c r="AF138" s="379"/>
      <c r="AH138" s="377"/>
      <c r="AI138" s="379"/>
    </row>
    <row r="139" spans="1:35" s="311" customFormat="1" ht="33" hidden="1" customHeight="1">
      <c r="A139" s="375" t="e">
        <f>#REF!</f>
        <v>#REF!</v>
      </c>
      <c r="B139" s="376" t="e">
        <f>#REF!</f>
        <v>#REF!</v>
      </c>
      <c r="C139" s="1575" t="e">
        <f>#REF!</f>
        <v>#REF!</v>
      </c>
      <c r="D139" s="1575"/>
      <c r="E139" s="1575"/>
      <c r="F139" s="1575"/>
      <c r="G139" s="1575"/>
      <c r="H139" s="378"/>
      <c r="AE139" s="379"/>
      <c r="AF139" s="379"/>
      <c r="AH139" s="377"/>
      <c r="AI139" s="379"/>
    </row>
    <row r="140" spans="1:35" s="312" customFormat="1" ht="20.100000000000001" hidden="1" customHeight="1">
      <c r="A140" s="375"/>
      <c r="B140" s="374" t="e">
        <f>#REF!</f>
        <v>#REF!</v>
      </c>
      <c r="C140" s="1575" t="e">
        <f>#REF!</f>
        <v>#REF!</v>
      </c>
      <c r="D140" s="1575"/>
      <c r="E140" s="1575"/>
      <c r="F140" s="1575"/>
      <c r="G140" s="1575"/>
      <c r="H140" s="378"/>
      <c r="AE140" s="379"/>
      <c r="AF140" s="379"/>
      <c r="AH140" s="379"/>
      <c r="AI140" s="379"/>
    </row>
    <row r="141" spans="1:35" s="311" customFormat="1" ht="20.100000000000001" hidden="1" customHeight="1">
      <c r="A141" s="382" t="e">
        <f>#REF!</f>
        <v>#REF!</v>
      </c>
      <c r="B141" s="374" t="e">
        <f>#REF!</f>
        <v>#REF!</v>
      </c>
      <c r="C141" s="1575"/>
      <c r="D141" s="1575"/>
      <c r="E141" s="1575"/>
      <c r="F141" s="1575"/>
      <c r="G141" s="1575"/>
      <c r="H141" s="378"/>
      <c r="AE141" s="379"/>
      <c r="AF141" s="379"/>
      <c r="AH141" s="379"/>
      <c r="AI141" s="379"/>
    </row>
    <row r="142" spans="1:35" s="311" customFormat="1" hidden="1">
      <c r="A142" s="375" t="e">
        <f>#REF!</f>
        <v>#REF!</v>
      </c>
      <c r="B142" s="376" t="e">
        <f>#REF!</f>
        <v>#REF!</v>
      </c>
      <c r="C142" s="1575" t="e">
        <f>#REF!</f>
        <v>#REF!</v>
      </c>
      <c r="D142" s="1575"/>
      <c r="E142" s="1575"/>
      <c r="F142" s="1575"/>
      <c r="G142" s="1575"/>
      <c r="H142" s="378"/>
      <c r="AE142" s="379"/>
      <c r="AF142" s="379"/>
      <c r="AH142" s="377"/>
      <c r="AI142" s="379"/>
    </row>
    <row r="143" spans="1:35" s="311" customFormat="1" hidden="1">
      <c r="A143" s="375" t="e">
        <f>#REF!</f>
        <v>#REF!</v>
      </c>
      <c r="B143" s="376" t="e">
        <f>#REF!</f>
        <v>#REF!</v>
      </c>
      <c r="C143" s="1575" t="e">
        <f>#REF!</f>
        <v>#REF!</v>
      </c>
      <c r="D143" s="1575"/>
      <c r="E143" s="1575"/>
      <c r="F143" s="1575"/>
      <c r="G143" s="1575"/>
      <c r="H143" s="378"/>
      <c r="AE143" s="379"/>
      <c r="AF143" s="379"/>
      <c r="AH143" s="377"/>
      <c r="AI143" s="379"/>
    </row>
    <row r="144" spans="1:35" s="311" customFormat="1" hidden="1">
      <c r="A144" s="375" t="e">
        <f>#REF!</f>
        <v>#REF!</v>
      </c>
      <c r="B144" s="376" t="e">
        <f>#REF!</f>
        <v>#REF!</v>
      </c>
      <c r="C144" s="1575" t="e">
        <f>#REF!</f>
        <v>#REF!</v>
      </c>
      <c r="D144" s="1575"/>
      <c r="E144" s="1575"/>
      <c r="F144" s="1575"/>
      <c r="G144" s="1575"/>
      <c r="H144" s="378"/>
      <c r="AE144" s="379"/>
      <c r="AF144" s="379"/>
      <c r="AH144" s="377"/>
      <c r="AI144" s="379"/>
    </row>
    <row r="145" spans="1:35" s="311" customFormat="1" hidden="1">
      <c r="A145" s="375"/>
      <c r="B145" s="374" t="e">
        <f>#REF!</f>
        <v>#REF!</v>
      </c>
      <c r="C145" s="1575" t="e">
        <f>#REF!</f>
        <v>#REF!</v>
      </c>
      <c r="D145" s="1575"/>
      <c r="E145" s="1575"/>
      <c r="F145" s="1575"/>
      <c r="G145" s="1575"/>
      <c r="H145" s="378"/>
      <c r="AE145" s="379"/>
      <c r="AF145" s="379"/>
      <c r="AH145" s="379"/>
      <c r="AI145" s="379"/>
    </row>
    <row r="146" spans="1:35" s="311" customFormat="1" ht="20.100000000000001" hidden="1" customHeight="1">
      <c r="A146" s="382" t="e">
        <f>#REF!</f>
        <v>#REF!</v>
      </c>
      <c r="B146" s="374" t="e">
        <f>#REF!</f>
        <v>#REF!</v>
      </c>
      <c r="C146" s="1575"/>
      <c r="D146" s="1575"/>
      <c r="E146" s="1575"/>
      <c r="F146" s="1575"/>
      <c r="G146" s="1575"/>
      <c r="H146" s="378"/>
      <c r="AE146" s="379"/>
      <c r="AF146" s="379"/>
      <c r="AH146" s="379"/>
      <c r="AI146" s="379"/>
    </row>
    <row r="147" spans="1:35" s="311" customFormat="1" hidden="1">
      <c r="A147" s="375" t="e">
        <f>#REF!</f>
        <v>#REF!</v>
      </c>
      <c r="B147" s="376" t="e">
        <f>#REF!</f>
        <v>#REF!</v>
      </c>
      <c r="C147" s="1575" t="e">
        <f>#REF!</f>
        <v>#REF!</v>
      </c>
      <c r="D147" s="1575"/>
      <c r="E147" s="1575"/>
      <c r="F147" s="1575"/>
      <c r="G147" s="1575"/>
      <c r="H147" s="378"/>
      <c r="AE147" s="379"/>
      <c r="AF147" s="379"/>
      <c r="AH147" s="377"/>
      <c r="AI147" s="379"/>
    </row>
    <row r="148" spans="1:35" s="311" customFormat="1" hidden="1">
      <c r="A148" s="375" t="e">
        <f>#REF!</f>
        <v>#REF!</v>
      </c>
      <c r="B148" s="376" t="e">
        <f>#REF!</f>
        <v>#REF!</v>
      </c>
      <c r="C148" s="1575" t="e">
        <f>#REF!</f>
        <v>#REF!</v>
      </c>
      <c r="D148" s="1575"/>
      <c r="E148" s="1575"/>
      <c r="F148" s="1575"/>
      <c r="G148" s="1575"/>
      <c r="H148" s="378"/>
      <c r="AE148" s="379"/>
      <c r="AF148" s="379"/>
      <c r="AH148" s="377"/>
      <c r="AI148" s="379"/>
    </row>
    <row r="149" spans="1:35" s="311" customFormat="1" hidden="1">
      <c r="A149" s="375" t="e">
        <f>#REF!</f>
        <v>#REF!</v>
      </c>
      <c r="B149" s="376" t="e">
        <f>#REF!</f>
        <v>#REF!</v>
      </c>
      <c r="C149" s="1575" t="e">
        <f>#REF!</f>
        <v>#REF!</v>
      </c>
      <c r="D149" s="1575"/>
      <c r="E149" s="1575"/>
      <c r="F149" s="1575"/>
      <c r="G149" s="1575"/>
      <c r="H149" s="378"/>
      <c r="AE149" s="379"/>
      <c r="AF149" s="379"/>
      <c r="AH149" s="377"/>
      <c r="AI149" s="379"/>
    </row>
    <row r="150" spans="1:35" s="311" customFormat="1" hidden="1">
      <c r="A150" s="375" t="e">
        <f>#REF!</f>
        <v>#REF!</v>
      </c>
      <c r="B150" s="376" t="e">
        <f>#REF!</f>
        <v>#REF!</v>
      </c>
      <c r="C150" s="1575" t="e">
        <f>#REF!</f>
        <v>#REF!</v>
      </c>
      <c r="D150" s="1575"/>
      <c r="E150" s="1575"/>
      <c r="F150" s="1575"/>
      <c r="G150" s="1575"/>
      <c r="H150" s="378"/>
      <c r="AE150" s="379"/>
      <c r="AF150" s="379"/>
      <c r="AH150" s="377"/>
      <c r="AI150" s="379"/>
    </row>
    <row r="151" spans="1:35" s="312" customFormat="1" ht="20.100000000000001" hidden="1" customHeight="1">
      <c r="A151" s="375"/>
      <c r="B151" s="374" t="e">
        <f>#REF!</f>
        <v>#REF!</v>
      </c>
      <c r="C151" s="1575" t="e">
        <f>#REF!</f>
        <v>#REF!</v>
      </c>
      <c r="D151" s="1575"/>
      <c r="E151" s="1575"/>
      <c r="F151" s="1575"/>
      <c r="G151" s="1575"/>
      <c r="H151" s="378"/>
      <c r="AE151" s="379"/>
      <c r="AF151" s="379"/>
      <c r="AH151" s="379"/>
      <c r="AI151" s="379"/>
    </row>
    <row r="152" spans="1:35" s="311" customFormat="1" ht="20.100000000000001" hidden="1" customHeight="1">
      <c r="A152" s="384"/>
      <c r="B152" s="374" t="e">
        <f>#REF!</f>
        <v>#REF!</v>
      </c>
      <c r="C152" s="1575" t="e">
        <f>#REF!</f>
        <v>#REF!</v>
      </c>
      <c r="D152" s="1575"/>
      <c r="E152" s="1575"/>
      <c r="F152" s="1575"/>
      <c r="G152" s="1575"/>
      <c r="H152" s="378"/>
      <c r="AE152" s="379"/>
      <c r="AF152" s="379"/>
      <c r="AH152" s="379"/>
      <c r="AI152" s="379"/>
    </row>
    <row r="153" spans="1:35" s="311" customFormat="1" hidden="1">
      <c r="A153" s="384"/>
      <c r="B153" s="374"/>
      <c r="C153" s="1575"/>
      <c r="D153" s="1575"/>
      <c r="E153" s="1575"/>
      <c r="F153" s="1575"/>
      <c r="G153" s="1575"/>
      <c r="H153" s="378"/>
      <c r="AE153" s="379"/>
      <c r="AF153" s="379"/>
      <c r="AH153" s="379"/>
      <c r="AI153" s="379"/>
    </row>
    <row r="154" spans="1:35" s="311" customFormat="1" ht="20.100000000000001" hidden="1" customHeight="1">
      <c r="A154" s="381" t="e">
        <f>#REF!</f>
        <v>#REF!</v>
      </c>
      <c r="B154" s="374" t="e">
        <f>#REF!</f>
        <v>#REF!</v>
      </c>
      <c r="C154" s="1575"/>
      <c r="D154" s="1575"/>
      <c r="E154" s="1575"/>
      <c r="F154" s="1575"/>
      <c r="G154" s="1575"/>
      <c r="H154" s="378"/>
      <c r="AE154" s="379"/>
      <c r="AF154" s="379"/>
      <c r="AH154" s="379"/>
      <c r="AI154" s="379"/>
    </row>
    <row r="155" spans="1:35" s="311" customFormat="1" ht="30" hidden="1" customHeight="1">
      <c r="A155" s="382" t="e">
        <f>#REF!</f>
        <v>#REF!</v>
      </c>
      <c r="B155" s="374" t="e">
        <f>#REF!</f>
        <v>#REF!</v>
      </c>
      <c r="C155" s="1575"/>
      <c r="D155" s="1575"/>
      <c r="E155" s="1575"/>
      <c r="F155" s="1575"/>
      <c r="G155" s="1575"/>
      <c r="H155" s="378"/>
      <c r="AE155" s="379"/>
      <c r="AF155" s="379"/>
      <c r="AH155" s="379"/>
      <c r="AI155" s="379"/>
    </row>
    <row r="156" spans="1:35" s="311" customFormat="1" hidden="1">
      <c r="A156" s="375" t="e">
        <f>#REF!</f>
        <v>#REF!</v>
      </c>
      <c r="B156" s="376" t="e">
        <f>#REF!</f>
        <v>#REF!</v>
      </c>
      <c r="C156" s="1575" t="e">
        <f>#REF!</f>
        <v>#REF!</v>
      </c>
      <c r="D156" s="1575"/>
      <c r="E156" s="1575"/>
      <c r="F156" s="1575"/>
      <c r="G156" s="1575"/>
      <c r="H156" s="378"/>
      <c r="AE156" s="379"/>
      <c r="AF156" s="379"/>
      <c r="AH156" s="377"/>
      <c r="AI156" s="379"/>
    </row>
    <row r="157" spans="1:35" s="311" customFormat="1" hidden="1">
      <c r="A157" s="375" t="e">
        <f>#REF!</f>
        <v>#REF!</v>
      </c>
      <c r="B157" s="376" t="e">
        <f>#REF!</f>
        <v>#REF!</v>
      </c>
      <c r="C157" s="1575" t="e">
        <f>#REF!</f>
        <v>#REF!</v>
      </c>
      <c r="D157" s="1575"/>
      <c r="E157" s="1575"/>
      <c r="F157" s="1575"/>
      <c r="G157" s="1575"/>
      <c r="H157" s="378"/>
      <c r="AE157" s="379"/>
      <c r="AF157" s="379"/>
      <c r="AH157" s="377"/>
      <c r="AI157" s="379"/>
    </row>
    <row r="158" spans="1:35" s="311" customFormat="1" hidden="1">
      <c r="A158" s="375" t="e">
        <f>#REF!</f>
        <v>#REF!</v>
      </c>
      <c r="B158" s="376" t="e">
        <f>#REF!</f>
        <v>#REF!</v>
      </c>
      <c r="C158" s="1575" t="e">
        <f>#REF!</f>
        <v>#REF!</v>
      </c>
      <c r="D158" s="1575"/>
      <c r="E158" s="1575"/>
      <c r="F158" s="1575"/>
      <c r="G158" s="1575"/>
      <c r="H158" s="378"/>
      <c r="AE158" s="379"/>
      <c r="AF158" s="379"/>
      <c r="AH158" s="377"/>
      <c r="AI158" s="379"/>
    </row>
    <row r="159" spans="1:35" s="311" customFormat="1" ht="20.100000000000001" hidden="1" customHeight="1">
      <c r="A159" s="385"/>
      <c r="B159" s="374" t="e">
        <f>#REF!</f>
        <v>#REF!</v>
      </c>
      <c r="C159" s="1575" t="e">
        <f>#REF!</f>
        <v>#REF!</v>
      </c>
      <c r="D159" s="1575"/>
      <c r="E159" s="1575"/>
      <c r="F159" s="1575"/>
      <c r="G159" s="1575"/>
      <c r="H159" s="378"/>
      <c r="AE159" s="379"/>
      <c r="AF159" s="379"/>
      <c r="AH159" s="379"/>
      <c r="AI159" s="379"/>
    </row>
    <row r="160" spans="1:35" s="311" customFormat="1" ht="20.100000000000001" hidden="1" customHeight="1">
      <c r="A160" s="384"/>
      <c r="B160" s="374" t="e">
        <f>#REF!</f>
        <v>#REF!</v>
      </c>
      <c r="C160" s="1575" t="e">
        <f>#REF!</f>
        <v>#REF!</v>
      </c>
      <c r="D160" s="1575"/>
      <c r="E160" s="1575"/>
      <c r="F160" s="1575"/>
      <c r="G160" s="1575"/>
      <c r="H160" s="378"/>
      <c r="AE160" s="379"/>
      <c r="AF160" s="379"/>
      <c r="AH160" s="379"/>
      <c r="AI160" s="379"/>
    </row>
    <row r="161" spans="1:35" s="311" customFormat="1" ht="20.100000000000001" hidden="1" customHeight="1">
      <c r="A161" s="373" t="e">
        <f>#REF!</f>
        <v>#REF!</v>
      </c>
      <c r="B161" s="374" t="e">
        <f>#REF!</f>
        <v>#REF!</v>
      </c>
      <c r="C161" s="1575"/>
      <c r="D161" s="1575"/>
      <c r="E161" s="1575"/>
      <c r="F161" s="1575"/>
      <c r="G161" s="1575"/>
      <c r="H161" s="378"/>
      <c r="AE161" s="379"/>
      <c r="AF161" s="379"/>
      <c r="AH161" s="379"/>
      <c r="AI161" s="379"/>
    </row>
    <row r="162" spans="1:35" s="311" customFormat="1" ht="30" hidden="1" customHeight="1">
      <c r="A162" s="381" t="e">
        <f>#REF!</f>
        <v>#REF!</v>
      </c>
      <c r="B162" s="374" t="e">
        <f>#REF!</f>
        <v>#REF!</v>
      </c>
      <c r="C162" s="1575"/>
      <c r="D162" s="1575"/>
      <c r="E162" s="1575"/>
      <c r="F162" s="1575"/>
      <c r="G162" s="1575"/>
      <c r="H162" s="378"/>
      <c r="AE162" s="379"/>
      <c r="AF162" s="379"/>
      <c r="AH162" s="379"/>
      <c r="AI162" s="379"/>
    </row>
    <row r="163" spans="1:35" s="311" customFormat="1" ht="20.100000000000001" hidden="1" customHeight="1">
      <c r="A163" s="375" t="e">
        <f>#REF!</f>
        <v>#REF!</v>
      </c>
      <c r="B163" s="376" t="e">
        <f>#REF!</f>
        <v>#REF!</v>
      </c>
      <c r="C163" s="1575" t="e">
        <f>#REF!</f>
        <v>#REF!</v>
      </c>
      <c r="D163" s="1575"/>
      <c r="E163" s="1575"/>
      <c r="F163" s="1575"/>
      <c r="G163" s="1575"/>
      <c r="H163" s="378"/>
      <c r="AE163" s="379"/>
      <c r="AF163" s="379"/>
      <c r="AH163" s="377"/>
      <c r="AI163" s="379"/>
    </row>
    <row r="164" spans="1:35" s="311" customFormat="1" ht="20.100000000000001" hidden="1" customHeight="1">
      <c r="A164" s="375" t="e">
        <f>#REF!</f>
        <v>#REF!</v>
      </c>
      <c r="B164" s="376" t="e">
        <f>#REF!</f>
        <v>#REF!</v>
      </c>
      <c r="C164" s="1575" t="e">
        <f>#REF!</f>
        <v>#REF!</v>
      </c>
      <c r="D164" s="1575"/>
      <c r="E164" s="1575"/>
      <c r="F164" s="1575"/>
      <c r="G164" s="1575"/>
      <c r="H164" s="378"/>
      <c r="AE164" s="379"/>
      <c r="AF164" s="379"/>
      <c r="AH164" s="377"/>
      <c r="AI164" s="379"/>
    </row>
    <row r="165" spans="1:35" s="311" customFormat="1" ht="20.100000000000001" hidden="1" customHeight="1">
      <c r="A165" s="375" t="e">
        <f>#REF!</f>
        <v>#REF!</v>
      </c>
      <c r="B165" s="376" t="e">
        <f>#REF!</f>
        <v>#REF!</v>
      </c>
      <c r="C165" s="1575" t="e">
        <f>#REF!</f>
        <v>#REF!</v>
      </c>
      <c r="D165" s="1575"/>
      <c r="E165" s="1575"/>
      <c r="F165" s="1575"/>
      <c r="G165" s="1575"/>
      <c r="H165" s="378"/>
      <c r="AE165" s="379"/>
      <c r="AF165" s="379"/>
      <c r="AH165" s="377"/>
      <c r="AI165" s="379"/>
    </row>
    <row r="166" spans="1:35" s="311" customFormat="1" ht="20.100000000000001" hidden="1" customHeight="1">
      <c r="A166" s="375" t="e">
        <f>#REF!</f>
        <v>#REF!</v>
      </c>
      <c r="B166" s="376" t="e">
        <f>#REF!</f>
        <v>#REF!</v>
      </c>
      <c r="C166" s="1575" t="e">
        <f>#REF!</f>
        <v>#REF!</v>
      </c>
      <c r="D166" s="1575"/>
      <c r="E166" s="1575"/>
      <c r="F166" s="1575"/>
      <c r="G166" s="1575"/>
      <c r="H166" s="378"/>
      <c r="AE166" s="379"/>
      <c r="AF166" s="379"/>
      <c r="AH166" s="377"/>
      <c r="AI166" s="379"/>
    </row>
    <row r="167" spans="1:35" s="311" customFormat="1" ht="20.100000000000001" hidden="1" customHeight="1">
      <c r="A167" s="375" t="e">
        <f>#REF!</f>
        <v>#REF!</v>
      </c>
      <c r="B167" s="376" t="e">
        <f>#REF!</f>
        <v>#REF!</v>
      </c>
      <c r="C167" s="1575" t="e">
        <f>#REF!</f>
        <v>#REF!</v>
      </c>
      <c r="D167" s="1575"/>
      <c r="E167" s="1575"/>
      <c r="F167" s="1575"/>
      <c r="G167" s="1575"/>
      <c r="H167" s="378"/>
      <c r="AE167" s="379"/>
      <c r="AF167" s="379"/>
      <c r="AH167" s="377"/>
      <c r="AI167" s="379"/>
    </row>
    <row r="168" spans="1:35" s="311" customFormat="1" ht="20.100000000000001" hidden="1" customHeight="1">
      <c r="A168" s="380"/>
      <c r="B168" s="374" t="e">
        <f>#REF!</f>
        <v>#REF!</v>
      </c>
      <c r="C168" s="1575" t="e">
        <f>#REF!</f>
        <v>#REF!</v>
      </c>
      <c r="D168" s="1575"/>
      <c r="E168" s="1575"/>
      <c r="F168" s="1575"/>
      <c r="G168" s="1575"/>
      <c r="H168" s="378"/>
      <c r="AE168" s="379"/>
      <c r="AF168" s="379"/>
      <c r="AH168" s="379"/>
      <c r="AI168" s="379"/>
    </row>
    <row r="169" spans="1:35" s="311" customFormat="1" ht="20.100000000000001" hidden="1" customHeight="1">
      <c r="A169" s="381" t="e">
        <f>#REF!</f>
        <v>#REF!</v>
      </c>
      <c r="B169" s="374" t="e">
        <f>#REF!</f>
        <v>#REF!</v>
      </c>
      <c r="C169" s="1575"/>
      <c r="D169" s="1575"/>
      <c r="E169" s="1575"/>
      <c r="F169" s="1575"/>
      <c r="G169" s="1575"/>
      <c r="H169" s="378"/>
      <c r="AE169" s="379"/>
      <c r="AF169" s="379"/>
      <c r="AH169" s="379"/>
      <c r="AI169" s="379"/>
    </row>
    <row r="170" spans="1:35" s="311" customFormat="1" ht="20.100000000000001" hidden="1" customHeight="1">
      <c r="A170" s="375" t="e">
        <f>#REF!</f>
        <v>#REF!</v>
      </c>
      <c r="B170" s="386" t="e">
        <f>#REF!</f>
        <v>#REF!</v>
      </c>
      <c r="C170" s="1575" t="e">
        <f>#REF!</f>
        <v>#REF!</v>
      </c>
      <c r="D170" s="1575"/>
      <c r="E170" s="1575"/>
      <c r="F170" s="1575"/>
      <c r="G170" s="1575"/>
      <c r="H170" s="378"/>
      <c r="AE170" s="379"/>
      <c r="AF170" s="379"/>
      <c r="AH170" s="377"/>
      <c r="AI170" s="379"/>
    </row>
    <row r="171" spans="1:35" s="311" customFormat="1" ht="20.100000000000001" hidden="1" customHeight="1">
      <c r="A171" s="375" t="e">
        <f>#REF!</f>
        <v>#REF!</v>
      </c>
      <c r="B171" s="386" t="e">
        <f>#REF!</f>
        <v>#REF!</v>
      </c>
      <c r="C171" s="1575" t="e">
        <f>#REF!</f>
        <v>#REF!</v>
      </c>
      <c r="D171" s="1575"/>
      <c r="E171" s="1575"/>
      <c r="F171" s="1575"/>
      <c r="G171" s="1575"/>
      <c r="H171" s="378"/>
      <c r="AE171" s="379"/>
      <c r="AF171" s="379"/>
      <c r="AH171" s="377"/>
      <c r="AI171" s="379"/>
    </row>
    <row r="172" spans="1:35" s="311" customFormat="1" ht="20.100000000000001" hidden="1" customHeight="1">
      <c r="A172" s="375" t="e">
        <f>#REF!</f>
        <v>#REF!</v>
      </c>
      <c r="B172" s="386" t="e">
        <f>#REF!</f>
        <v>#REF!</v>
      </c>
      <c r="C172" s="1575" t="e">
        <f>#REF!</f>
        <v>#REF!</v>
      </c>
      <c r="D172" s="1575"/>
      <c r="E172" s="1575"/>
      <c r="F172" s="1575"/>
      <c r="G172" s="1575"/>
      <c r="H172" s="378"/>
      <c r="AE172" s="379"/>
      <c r="AF172" s="379"/>
      <c r="AH172" s="377"/>
      <c r="AI172" s="379"/>
    </row>
    <row r="173" spans="1:35" s="311" customFormat="1" ht="20.100000000000001" hidden="1" customHeight="1">
      <c r="A173" s="375" t="e">
        <f>#REF!</f>
        <v>#REF!</v>
      </c>
      <c r="B173" s="386" t="e">
        <f>#REF!</f>
        <v>#REF!</v>
      </c>
      <c r="C173" s="1575" t="e">
        <f>#REF!</f>
        <v>#REF!</v>
      </c>
      <c r="D173" s="1575"/>
      <c r="E173" s="1575"/>
      <c r="F173" s="1575"/>
      <c r="G173" s="1575"/>
      <c r="H173" s="378"/>
      <c r="AE173" s="379"/>
      <c r="AF173" s="379"/>
      <c r="AH173" s="377"/>
      <c r="AI173" s="379"/>
    </row>
    <row r="174" spans="1:35" s="311" customFormat="1" ht="20.100000000000001" hidden="1" customHeight="1">
      <c r="A174" s="375" t="e">
        <f>#REF!</f>
        <v>#REF!</v>
      </c>
      <c r="B174" s="386" t="e">
        <f>#REF!</f>
        <v>#REF!</v>
      </c>
      <c r="C174" s="1575" t="e">
        <f>#REF!</f>
        <v>#REF!</v>
      </c>
      <c r="D174" s="1575"/>
      <c r="E174" s="1575"/>
      <c r="F174" s="1575"/>
      <c r="G174" s="1575"/>
      <c r="H174" s="378"/>
      <c r="AE174" s="379"/>
      <c r="AF174" s="379"/>
      <c r="AH174" s="377"/>
      <c r="AI174" s="379"/>
    </row>
    <row r="175" spans="1:35" s="311" customFormat="1" ht="20.100000000000001" hidden="1" customHeight="1">
      <c r="A175" s="375" t="e">
        <f>#REF!</f>
        <v>#REF!</v>
      </c>
      <c r="B175" s="386" t="e">
        <f>#REF!</f>
        <v>#REF!</v>
      </c>
      <c r="C175" s="1575" t="e">
        <f>#REF!</f>
        <v>#REF!</v>
      </c>
      <c r="D175" s="1575"/>
      <c r="E175" s="1575"/>
      <c r="F175" s="1575"/>
      <c r="G175" s="1575"/>
      <c r="H175" s="378"/>
      <c r="AE175" s="379"/>
      <c r="AF175" s="379"/>
      <c r="AH175" s="377"/>
      <c r="AI175" s="379"/>
    </row>
    <row r="176" spans="1:35" s="311" customFormat="1" ht="20.100000000000001" hidden="1" customHeight="1">
      <c r="A176" s="387"/>
      <c r="B176" s="374" t="e">
        <f>#REF!</f>
        <v>#REF!</v>
      </c>
      <c r="C176" s="1575" t="e">
        <f>#REF!</f>
        <v>#REF!</v>
      </c>
      <c r="D176" s="1575"/>
      <c r="E176" s="1575"/>
      <c r="F176" s="1575"/>
      <c r="G176" s="1575"/>
      <c r="H176" s="378"/>
      <c r="AE176" s="379"/>
      <c r="AF176" s="379"/>
      <c r="AH176" s="379"/>
      <c r="AI176" s="379"/>
    </row>
    <row r="177" spans="1:35" s="311" customFormat="1" ht="35.25" hidden="1" customHeight="1">
      <c r="A177" s="381" t="e">
        <f>#REF!</f>
        <v>#REF!</v>
      </c>
      <c r="B177" s="374" t="e">
        <f>#REF!</f>
        <v>#REF!</v>
      </c>
      <c r="C177" s="1575"/>
      <c r="D177" s="1575"/>
      <c r="E177" s="1575"/>
      <c r="F177" s="1575"/>
      <c r="G177" s="1575"/>
      <c r="H177" s="378"/>
      <c r="AE177" s="379"/>
      <c r="AF177" s="379"/>
      <c r="AH177" s="379"/>
      <c r="AI177" s="379"/>
    </row>
    <row r="178" spans="1:35" s="311" customFormat="1" ht="19.5" hidden="1" customHeight="1">
      <c r="A178" s="375" t="e">
        <f>#REF!</f>
        <v>#REF!</v>
      </c>
      <c r="B178" s="386" t="e">
        <f>#REF!</f>
        <v>#REF!</v>
      </c>
      <c r="C178" s="1575" t="e">
        <f>#REF!</f>
        <v>#REF!</v>
      </c>
      <c r="D178" s="1575"/>
      <c r="E178" s="1575"/>
      <c r="F178" s="1575"/>
      <c r="G178" s="1575"/>
      <c r="H178" s="378"/>
      <c r="AE178" s="379"/>
      <c r="AF178" s="379"/>
      <c r="AH178" s="377"/>
      <c r="AI178" s="379"/>
    </row>
    <row r="179" spans="1:35" s="311" customFormat="1" ht="19.5" hidden="1" customHeight="1">
      <c r="A179" s="375" t="e">
        <f>#REF!</f>
        <v>#REF!</v>
      </c>
      <c r="B179" s="386" t="e">
        <f>#REF!</f>
        <v>#REF!</v>
      </c>
      <c r="C179" s="1575" t="e">
        <f>#REF!</f>
        <v>#REF!</v>
      </c>
      <c r="D179" s="1575"/>
      <c r="E179" s="1575"/>
      <c r="F179" s="1575"/>
      <c r="G179" s="1575"/>
      <c r="H179" s="378"/>
      <c r="AE179" s="379"/>
      <c r="AF179" s="379"/>
      <c r="AH179" s="377"/>
      <c r="AI179" s="379"/>
    </row>
    <row r="180" spans="1:35" s="311" customFormat="1" ht="19.5" hidden="1" customHeight="1">
      <c r="A180" s="375" t="e">
        <f>#REF!</f>
        <v>#REF!</v>
      </c>
      <c r="B180" s="386" t="e">
        <f>#REF!</f>
        <v>#REF!</v>
      </c>
      <c r="C180" s="1575" t="e">
        <f>#REF!</f>
        <v>#REF!</v>
      </c>
      <c r="D180" s="1575"/>
      <c r="E180" s="1575"/>
      <c r="F180" s="1575"/>
      <c r="G180" s="1575"/>
      <c r="H180" s="378"/>
      <c r="AE180" s="379"/>
      <c r="AF180" s="379"/>
      <c r="AH180" s="377"/>
      <c r="AI180" s="379"/>
    </row>
    <row r="181" spans="1:35" s="311" customFormat="1" ht="19.5" hidden="1" customHeight="1">
      <c r="A181" s="375" t="e">
        <f>#REF!</f>
        <v>#REF!</v>
      </c>
      <c r="B181" s="386" t="e">
        <f>#REF!</f>
        <v>#REF!</v>
      </c>
      <c r="C181" s="1575" t="e">
        <f>#REF!</f>
        <v>#REF!</v>
      </c>
      <c r="D181" s="1575"/>
      <c r="E181" s="1575"/>
      <c r="F181" s="1575"/>
      <c r="G181" s="1575"/>
      <c r="H181" s="378"/>
      <c r="AE181" s="379"/>
      <c r="AF181" s="379"/>
      <c r="AH181" s="377"/>
      <c r="AI181" s="379"/>
    </row>
    <row r="182" spans="1:35" s="311" customFormat="1" ht="33" hidden="1" customHeight="1">
      <c r="A182" s="375" t="e">
        <f>#REF!</f>
        <v>#REF!</v>
      </c>
      <c r="B182" s="386" t="e">
        <f>#REF!</f>
        <v>#REF!</v>
      </c>
      <c r="C182" s="1575" t="e">
        <f>#REF!</f>
        <v>#REF!</v>
      </c>
      <c r="D182" s="1575"/>
      <c r="E182" s="1575"/>
      <c r="F182" s="1575"/>
      <c r="G182" s="1575"/>
      <c r="H182" s="378"/>
      <c r="AE182" s="379"/>
      <c r="AF182" s="379"/>
      <c r="AH182" s="377"/>
      <c r="AI182" s="379"/>
    </row>
    <row r="183" spans="1:35" s="311" customFormat="1" ht="19.5" hidden="1" customHeight="1">
      <c r="A183" s="375" t="e">
        <f>#REF!</f>
        <v>#REF!</v>
      </c>
      <c r="B183" s="386" t="e">
        <f>#REF!</f>
        <v>#REF!</v>
      </c>
      <c r="C183" s="1575" t="e">
        <f>#REF!</f>
        <v>#REF!</v>
      </c>
      <c r="D183" s="1575"/>
      <c r="E183" s="1575"/>
      <c r="F183" s="1575"/>
      <c r="G183" s="1575"/>
      <c r="H183" s="378"/>
      <c r="AE183" s="379"/>
      <c r="AF183" s="379"/>
      <c r="AH183" s="377"/>
      <c r="AI183" s="379"/>
    </row>
    <row r="184" spans="1:35" s="311" customFormat="1" ht="19.5" hidden="1" customHeight="1">
      <c r="A184" s="375" t="e">
        <f>#REF!</f>
        <v>#REF!</v>
      </c>
      <c r="B184" s="386" t="e">
        <f>#REF!</f>
        <v>#REF!</v>
      </c>
      <c r="C184" s="1575" t="e">
        <f>#REF!</f>
        <v>#REF!</v>
      </c>
      <c r="D184" s="1575"/>
      <c r="E184" s="1575"/>
      <c r="F184" s="1575"/>
      <c r="G184" s="1575"/>
      <c r="H184" s="378"/>
      <c r="AE184" s="379"/>
      <c r="AF184" s="379"/>
      <c r="AH184" s="377"/>
      <c r="AI184" s="379"/>
    </row>
    <row r="185" spans="1:35" s="311" customFormat="1" ht="19.5" hidden="1" customHeight="1">
      <c r="A185" s="375" t="e">
        <f>#REF!</f>
        <v>#REF!</v>
      </c>
      <c r="B185" s="386" t="e">
        <f>#REF!</f>
        <v>#REF!</v>
      </c>
      <c r="C185" s="1575" t="e">
        <f>#REF!</f>
        <v>#REF!</v>
      </c>
      <c r="D185" s="1575"/>
      <c r="E185" s="1575"/>
      <c r="F185" s="1575"/>
      <c r="G185" s="1575"/>
      <c r="H185" s="378"/>
      <c r="AE185" s="379"/>
      <c r="AF185" s="379"/>
      <c r="AH185" s="377"/>
      <c r="AI185" s="379"/>
    </row>
    <row r="186" spans="1:35" s="311" customFormat="1" ht="19.5" hidden="1" customHeight="1">
      <c r="A186" s="375" t="e">
        <f>#REF!</f>
        <v>#REF!</v>
      </c>
      <c r="B186" s="386" t="e">
        <f>#REF!</f>
        <v>#REF!</v>
      </c>
      <c r="C186" s="1575" t="e">
        <f>#REF!</f>
        <v>#REF!</v>
      </c>
      <c r="D186" s="1575"/>
      <c r="E186" s="1575"/>
      <c r="F186" s="1575"/>
      <c r="G186" s="1575"/>
      <c r="H186" s="378"/>
      <c r="AE186" s="379"/>
      <c r="AF186" s="379"/>
      <c r="AH186" s="377"/>
      <c r="AI186" s="379"/>
    </row>
    <row r="187" spans="1:35" s="311" customFormat="1" ht="19.5" hidden="1" customHeight="1">
      <c r="A187" s="387"/>
      <c r="B187" s="374" t="e">
        <f>#REF!</f>
        <v>#REF!</v>
      </c>
      <c r="C187" s="1575" t="e">
        <f>#REF!</f>
        <v>#REF!</v>
      </c>
      <c r="D187" s="1575"/>
      <c r="E187" s="1575"/>
      <c r="F187" s="1575"/>
      <c r="G187" s="1575"/>
      <c r="H187" s="378"/>
      <c r="AE187" s="379"/>
      <c r="AF187" s="379"/>
      <c r="AH187" s="379"/>
      <c r="AI187" s="379"/>
    </row>
    <row r="188" spans="1:35" s="311" customFormat="1" ht="19.5" hidden="1" customHeight="1">
      <c r="A188" s="381" t="e">
        <f>#REF!</f>
        <v>#REF!</v>
      </c>
      <c r="B188" s="374" t="e">
        <f>#REF!</f>
        <v>#REF!</v>
      </c>
      <c r="C188" s="1575"/>
      <c r="D188" s="1575"/>
      <c r="E188" s="1575"/>
      <c r="F188" s="1575"/>
      <c r="G188" s="1575"/>
      <c r="H188" s="378"/>
      <c r="AE188" s="379"/>
      <c r="AF188" s="379"/>
      <c r="AH188" s="379"/>
      <c r="AI188" s="379"/>
    </row>
    <row r="189" spans="1:35" s="311" customFormat="1" ht="19.5" hidden="1" customHeight="1">
      <c r="A189" s="375" t="e">
        <f>#REF!</f>
        <v>#REF!</v>
      </c>
      <c r="B189" s="376" t="e">
        <f>#REF!</f>
        <v>#REF!</v>
      </c>
      <c r="C189" s="1575" t="e">
        <f>#REF!</f>
        <v>#REF!</v>
      </c>
      <c r="D189" s="1575"/>
      <c r="E189" s="1575"/>
      <c r="F189" s="1575"/>
      <c r="G189" s="1575"/>
      <c r="H189" s="378"/>
      <c r="AE189" s="379"/>
      <c r="AF189" s="379"/>
      <c r="AH189" s="377"/>
      <c r="AI189" s="379"/>
    </row>
    <row r="190" spans="1:35" s="311" customFormat="1" ht="19.5" hidden="1" customHeight="1">
      <c r="A190" s="375" t="e">
        <f>#REF!</f>
        <v>#REF!</v>
      </c>
      <c r="B190" s="376" t="e">
        <f>#REF!</f>
        <v>#REF!</v>
      </c>
      <c r="C190" s="1575" t="e">
        <f>#REF!</f>
        <v>#REF!</v>
      </c>
      <c r="D190" s="1575"/>
      <c r="E190" s="1575"/>
      <c r="F190" s="1575"/>
      <c r="G190" s="1575"/>
      <c r="H190" s="378"/>
      <c r="AE190" s="379"/>
      <c r="AF190" s="379"/>
      <c r="AH190" s="377"/>
      <c r="AI190" s="379"/>
    </row>
    <row r="191" spans="1:35" s="311" customFormat="1" ht="19.5" hidden="1" customHeight="1">
      <c r="A191" s="375" t="e">
        <f>#REF!</f>
        <v>#REF!</v>
      </c>
      <c r="B191" s="376" t="e">
        <f>#REF!</f>
        <v>#REF!</v>
      </c>
      <c r="C191" s="1575" t="e">
        <f>#REF!</f>
        <v>#REF!</v>
      </c>
      <c r="D191" s="1575"/>
      <c r="E191" s="1575"/>
      <c r="F191" s="1575"/>
      <c r="G191" s="1575"/>
      <c r="H191" s="378"/>
      <c r="AE191" s="379"/>
      <c r="AF191" s="379"/>
      <c r="AH191" s="377"/>
      <c r="AI191" s="379"/>
    </row>
    <row r="192" spans="1:35" s="311" customFormat="1" ht="19.5" hidden="1" customHeight="1">
      <c r="A192" s="387"/>
      <c r="B192" s="374" t="e">
        <f>#REF!</f>
        <v>#REF!</v>
      </c>
      <c r="C192" s="1575" t="e">
        <f>#REF!</f>
        <v>#REF!</v>
      </c>
      <c r="D192" s="1575"/>
      <c r="E192" s="1575"/>
      <c r="F192" s="1575"/>
      <c r="G192" s="1575"/>
      <c r="H192" s="378"/>
      <c r="AE192" s="379"/>
      <c r="AF192" s="379"/>
      <c r="AH192" s="379"/>
      <c r="AI192" s="379"/>
    </row>
    <row r="193" spans="1:35" s="311" customFormat="1" ht="33" hidden="1" customHeight="1">
      <c r="A193" s="381" t="e">
        <f>#REF!</f>
        <v>#REF!</v>
      </c>
      <c r="B193" s="374" t="e">
        <f>#REF!</f>
        <v>#REF!</v>
      </c>
      <c r="C193" s="1575"/>
      <c r="D193" s="1575"/>
      <c r="E193" s="1575"/>
      <c r="F193" s="1575"/>
      <c r="G193" s="1575"/>
      <c r="H193" s="378"/>
      <c r="AE193" s="379"/>
      <c r="AF193" s="379"/>
      <c r="AH193" s="379"/>
      <c r="AI193" s="379"/>
    </row>
    <row r="194" spans="1:35" s="311" customFormat="1" ht="19.5" hidden="1" customHeight="1">
      <c r="A194" s="387" t="e">
        <f>#REF!</f>
        <v>#REF!</v>
      </c>
      <c r="B194" s="376" t="e">
        <f>#REF!</f>
        <v>#REF!</v>
      </c>
      <c r="C194" s="1575" t="e">
        <f>#REF!</f>
        <v>#REF!</v>
      </c>
      <c r="D194" s="1575"/>
      <c r="E194" s="1575"/>
      <c r="F194" s="1575"/>
      <c r="G194" s="1575"/>
      <c r="H194" s="378"/>
      <c r="AE194" s="379"/>
      <c r="AF194" s="379"/>
      <c r="AH194" s="377"/>
      <c r="AI194" s="379"/>
    </row>
    <row r="195" spans="1:35" s="311" customFormat="1" ht="19.5" hidden="1" customHeight="1">
      <c r="A195" s="387" t="e">
        <f>#REF!</f>
        <v>#REF!</v>
      </c>
      <c r="B195" s="376" t="e">
        <f>#REF!</f>
        <v>#REF!</v>
      </c>
      <c r="C195" s="1575" t="e">
        <f>#REF!</f>
        <v>#REF!</v>
      </c>
      <c r="D195" s="1575"/>
      <c r="E195" s="1575"/>
      <c r="F195" s="1575"/>
      <c r="G195" s="1575"/>
      <c r="H195" s="378"/>
      <c r="AE195" s="379"/>
      <c r="AF195" s="379"/>
      <c r="AH195" s="377"/>
      <c r="AI195" s="379"/>
    </row>
    <row r="196" spans="1:35" s="311" customFormat="1" ht="19.5" hidden="1" customHeight="1">
      <c r="A196" s="387" t="e">
        <f>#REF!</f>
        <v>#REF!</v>
      </c>
      <c r="B196" s="376" t="e">
        <f>#REF!</f>
        <v>#REF!</v>
      </c>
      <c r="C196" s="1575" t="e">
        <f>#REF!</f>
        <v>#REF!</v>
      </c>
      <c r="D196" s="1575"/>
      <c r="E196" s="1575"/>
      <c r="F196" s="1575"/>
      <c r="G196" s="1575"/>
      <c r="H196" s="378"/>
      <c r="AE196" s="379"/>
      <c r="AF196" s="379"/>
      <c r="AH196" s="377"/>
      <c r="AI196" s="379"/>
    </row>
    <row r="197" spans="1:35" s="311" customFormat="1" ht="19.5" hidden="1" customHeight="1">
      <c r="A197" s="387"/>
      <c r="B197" s="374" t="e">
        <f>#REF!</f>
        <v>#REF!</v>
      </c>
      <c r="C197" s="1575" t="e">
        <f>#REF!</f>
        <v>#REF!</v>
      </c>
      <c r="D197" s="1575"/>
      <c r="E197" s="1575"/>
      <c r="F197" s="1575"/>
      <c r="G197" s="1575"/>
      <c r="H197" s="378"/>
      <c r="AE197" s="379"/>
      <c r="AF197" s="379"/>
      <c r="AH197" s="379"/>
      <c r="AI197" s="379"/>
    </row>
    <row r="198" spans="1:35" s="311" customFormat="1" ht="19.5" hidden="1" customHeight="1">
      <c r="A198" s="381" t="e">
        <f>#REF!</f>
        <v>#REF!</v>
      </c>
      <c r="B198" s="374" t="e">
        <f>#REF!</f>
        <v>#REF!</v>
      </c>
      <c r="C198" s="1575"/>
      <c r="D198" s="1575"/>
      <c r="E198" s="1575"/>
      <c r="F198" s="1575"/>
      <c r="G198" s="1575"/>
      <c r="H198" s="378"/>
      <c r="AE198" s="379"/>
      <c r="AF198" s="379"/>
      <c r="AH198" s="379"/>
      <c r="AI198" s="379"/>
    </row>
    <row r="199" spans="1:35" s="311" customFormat="1" ht="19.5" hidden="1" customHeight="1">
      <c r="A199" s="375" t="e">
        <f>#REF!</f>
        <v>#REF!</v>
      </c>
      <c r="B199" s="376" t="e">
        <f>#REF!</f>
        <v>#REF!</v>
      </c>
      <c r="C199" s="1575" t="e">
        <f>#REF!</f>
        <v>#REF!</v>
      </c>
      <c r="D199" s="1575"/>
      <c r="E199" s="1575"/>
      <c r="F199" s="1575"/>
      <c r="G199" s="1575"/>
      <c r="H199" s="378"/>
      <c r="AE199" s="379"/>
      <c r="AF199" s="379"/>
      <c r="AH199" s="377"/>
      <c r="AI199" s="379"/>
    </row>
    <row r="200" spans="1:35" s="311" customFormat="1" ht="19.5" hidden="1" customHeight="1">
      <c r="A200" s="375" t="e">
        <f>#REF!</f>
        <v>#REF!</v>
      </c>
      <c r="B200" s="376" t="e">
        <f>#REF!</f>
        <v>#REF!</v>
      </c>
      <c r="C200" s="1575" t="e">
        <f>#REF!</f>
        <v>#REF!</v>
      </c>
      <c r="D200" s="1575"/>
      <c r="E200" s="1575"/>
      <c r="F200" s="1575"/>
      <c r="G200" s="1575"/>
      <c r="H200" s="378"/>
      <c r="AE200" s="379"/>
      <c r="AF200" s="379"/>
      <c r="AH200" s="377"/>
      <c r="AI200" s="379"/>
    </row>
    <row r="201" spans="1:35" s="311" customFormat="1" ht="19.5" hidden="1" customHeight="1">
      <c r="A201" s="387"/>
      <c r="B201" s="374" t="e">
        <f>#REF!</f>
        <v>#REF!</v>
      </c>
      <c r="C201" s="1575" t="e">
        <f>#REF!</f>
        <v>#REF!</v>
      </c>
      <c r="D201" s="1575"/>
      <c r="E201" s="1575"/>
      <c r="F201" s="1575"/>
      <c r="G201" s="1575"/>
      <c r="H201" s="378"/>
      <c r="AE201" s="379"/>
      <c r="AF201" s="379"/>
      <c r="AH201" s="379"/>
      <c r="AI201" s="379"/>
    </row>
    <row r="202" spans="1:35" s="311" customFormat="1" ht="33" hidden="1" customHeight="1">
      <c r="A202" s="381" t="e">
        <f>#REF!</f>
        <v>#REF!</v>
      </c>
      <c r="B202" s="374" t="e">
        <f>#REF!</f>
        <v>#REF!</v>
      </c>
      <c r="C202" s="1575"/>
      <c r="D202" s="1575"/>
      <c r="E202" s="1575"/>
      <c r="F202" s="1575"/>
      <c r="G202" s="1575"/>
      <c r="H202" s="378"/>
      <c r="AE202" s="379"/>
      <c r="AF202" s="379"/>
      <c r="AH202" s="379"/>
      <c r="AI202" s="379"/>
    </row>
    <row r="203" spans="1:35" s="311" customFormat="1" ht="19.5" hidden="1" customHeight="1">
      <c r="A203" s="375" t="e">
        <f>#REF!</f>
        <v>#REF!</v>
      </c>
      <c r="B203" s="376" t="e">
        <f>#REF!</f>
        <v>#REF!</v>
      </c>
      <c r="C203" s="1575" t="e">
        <f>#REF!</f>
        <v>#REF!</v>
      </c>
      <c r="D203" s="1575"/>
      <c r="E203" s="1575"/>
      <c r="F203" s="1575"/>
      <c r="G203" s="1575"/>
      <c r="H203" s="378"/>
      <c r="AE203" s="379"/>
      <c r="AF203" s="379"/>
      <c r="AH203" s="377"/>
      <c r="AI203" s="379"/>
    </row>
    <row r="204" spans="1:35" s="311" customFormat="1" ht="19.5" hidden="1" customHeight="1">
      <c r="A204" s="375" t="e">
        <f>#REF!</f>
        <v>#REF!</v>
      </c>
      <c r="B204" s="376" t="e">
        <f>#REF!</f>
        <v>#REF!</v>
      </c>
      <c r="C204" s="1575" t="e">
        <f>#REF!</f>
        <v>#REF!</v>
      </c>
      <c r="D204" s="1575"/>
      <c r="E204" s="1575"/>
      <c r="F204" s="1575"/>
      <c r="G204" s="1575"/>
      <c r="H204" s="378"/>
      <c r="AE204" s="379"/>
      <c r="AF204" s="379"/>
      <c r="AH204" s="377"/>
      <c r="AI204" s="379"/>
    </row>
    <row r="205" spans="1:35" s="311" customFormat="1" ht="19.5" hidden="1" customHeight="1">
      <c r="A205" s="375" t="e">
        <f>#REF!</f>
        <v>#REF!</v>
      </c>
      <c r="B205" s="376" t="e">
        <f>#REF!</f>
        <v>#REF!</v>
      </c>
      <c r="C205" s="1575" t="e">
        <f>#REF!</f>
        <v>#REF!</v>
      </c>
      <c r="D205" s="1575"/>
      <c r="E205" s="1575"/>
      <c r="F205" s="1575"/>
      <c r="G205" s="1575"/>
      <c r="H205" s="378"/>
      <c r="AE205" s="379"/>
      <c r="AF205" s="379"/>
      <c r="AH205" s="377"/>
      <c r="AI205" s="379"/>
    </row>
    <row r="206" spans="1:35" s="311" customFormat="1" ht="19.5" hidden="1" customHeight="1">
      <c r="A206" s="375" t="e">
        <f>#REF!</f>
        <v>#REF!</v>
      </c>
      <c r="B206" s="376" t="e">
        <f>#REF!</f>
        <v>#REF!</v>
      </c>
      <c r="C206" s="1575" t="e">
        <f>#REF!</f>
        <v>#REF!</v>
      </c>
      <c r="D206" s="1575"/>
      <c r="E206" s="1575"/>
      <c r="F206" s="1575"/>
      <c r="G206" s="1575"/>
      <c r="H206" s="378"/>
      <c r="AE206" s="379"/>
      <c r="AF206" s="379"/>
      <c r="AH206" s="377"/>
      <c r="AI206" s="379"/>
    </row>
    <row r="207" spans="1:35" s="311" customFormat="1" ht="19.5" hidden="1" customHeight="1">
      <c r="A207" s="375" t="e">
        <f>#REF!</f>
        <v>#REF!</v>
      </c>
      <c r="B207" s="376" t="e">
        <f>#REF!</f>
        <v>#REF!</v>
      </c>
      <c r="C207" s="1575" t="e">
        <f>#REF!</f>
        <v>#REF!</v>
      </c>
      <c r="D207" s="1575"/>
      <c r="E207" s="1575"/>
      <c r="F207" s="1575"/>
      <c r="G207" s="1575"/>
      <c r="H207" s="378"/>
      <c r="AE207" s="379"/>
      <c r="AF207" s="379"/>
      <c r="AH207" s="377"/>
      <c r="AI207" s="379"/>
    </row>
    <row r="208" spans="1:35" s="311" customFormat="1" ht="19.5" hidden="1" customHeight="1">
      <c r="A208" s="375" t="e">
        <f>#REF!</f>
        <v>#REF!</v>
      </c>
      <c r="B208" s="376" t="e">
        <f>#REF!</f>
        <v>#REF!</v>
      </c>
      <c r="C208" s="1575" t="e">
        <f>#REF!</f>
        <v>#REF!</v>
      </c>
      <c r="D208" s="1575"/>
      <c r="E208" s="1575"/>
      <c r="F208" s="1575"/>
      <c r="G208" s="1575"/>
      <c r="H208" s="378"/>
      <c r="AE208" s="379"/>
      <c r="AF208" s="379"/>
      <c r="AH208" s="377"/>
      <c r="AI208" s="379"/>
    </row>
    <row r="209" spans="1:35" s="311" customFormat="1" ht="19.5" hidden="1" customHeight="1">
      <c r="A209" s="387"/>
      <c r="B209" s="374" t="e">
        <f>#REF!</f>
        <v>#REF!</v>
      </c>
      <c r="C209" s="1575" t="e">
        <f>#REF!</f>
        <v>#REF!</v>
      </c>
      <c r="D209" s="1575"/>
      <c r="E209" s="1575"/>
      <c r="F209" s="1575"/>
      <c r="G209" s="1575"/>
      <c r="H209" s="378"/>
      <c r="AE209" s="379"/>
      <c r="AF209" s="379"/>
      <c r="AH209" s="379"/>
      <c r="AI209" s="379"/>
    </row>
    <row r="210" spans="1:35" s="311" customFormat="1" ht="33" hidden="1" customHeight="1">
      <c r="A210" s="381" t="e">
        <f>#REF!</f>
        <v>#REF!</v>
      </c>
      <c r="B210" s="374" t="e">
        <f>#REF!</f>
        <v>#REF!</v>
      </c>
      <c r="C210" s="1575"/>
      <c r="D210" s="1575"/>
      <c r="E210" s="1575"/>
      <c r="F210" s="1575"/>
      <c r="G210" s="1575"/>
      <c r="H210" s="378"/>
      <c r="AE210" s="379"/>
      <c r="AF210" s="379"/>
      <c r="AH210" s="379"/>
      <c r="AI210" s="379"/>
    </row>
    <row r="211" spans="1:35" s="311" customFormat="1" ht="33" hidden="1" customHeight="1">
      <c r="A211" s="375" t="e">
        <f>#REF!</f>
        <v>#REF!</v>
      </c>
      <c r="B211" s="376" t="e">
        <f>#REF!</f>
        <v>#REF!</v>
      </c>
      <c r="C211" s="1575" t="e">
        <f>#REF!</f>
        <v>#REF!</v>
      </c>
      <c r="D211" s="1575"/>
      <c r="E211" s="1575"/>
      <c r="F211" s="1575"/>
      <c r="G211" s="1575"/>
      <c r="H211" s="378"/>
      <c r="AE211" s="379"/>
      <c r="AF211" s="379"/>
      <c r="AH211" s="377"/>
      <c r="AI211" s="379"/>
    </row>
    <row r="212" spans="1:35" s="311" customFormat="1" ht="19.5" hidden="1" customHeight="1">
      <c r="A212" s="375" t="e">
        <f>#REF!</f>
        <v>#REF!</v>
      </c>
      <c r="B212" s="376" t="e">
        <f>#REF!</f>
        <v>#REF!</v>
      </c>
      <c r="C212" s="1575" t="e">
        <f>#REF!</f>
        <v>#REF!</v>
      </c>
      <c r="D212" s="1575"/>
      <c r="E212" s="1575"/>
      <c r="F212" s="1575"/>
      <c r="G212" s="1575"/>
      <c r="H212" s="378"/>
      <c r="AE212" s="379"/>
      <c r="AF212" s="379"/>
      <c r="AH212" s="377"/>
      <c r="AI212" s="379"/>
    </row>
    <row r="213" spans="1:35" s="311" customFormat="1" ht="19.5" hidden="1" customHeight="1">
      <c r="A213" s="375" t="e">
        <f>#REF!</f>
        <v>#REF!</v>
      </c>
      <c r="B213" s="376" t="e">
        <f>#REF!</f>
        <v>#REF!</v>
      </c>
      <c r="C213" s="1575" t="e">
        <f>#REF!</f>
        <v>#REF!</v>
      </c>
      <c r="D213" s="1575"/>
      <c r="E213" s="1575"/>
      <c r="F213" s="1575"/>
      <c r="G213" s="1575"/>
      <c r="H213" s="378"/>
      <c r="AE213" s="379"/>
      <c r="AF213" s="379"/>
      <c r="AH213" s="377"/>
      <c r="AI213" s="379"/>
    </row>
    <row r="214" spans="1:35" s="311" customFormat="1" ht="19.5" hidden="1" customHeight="1">
      <c r="A214" s="387" t="e">
        <f>#REF!</f>
        <v>#REF!</v>
      </c>
      <c r="B214" s="374" t="e">
        <f>#REF!</f>
        <v>#REF!</v>
      </c>
      <c r="C214" s="1575" t="e">
        <f>#REF!</f>
        <v>#REF!</v>
      </c>
      <c r="D214" s="1575"/>
      <c r="E214" s="1575"/>
      <c r="F214" s="1575"/>
      <c r="G214" s="1575"/>
      <c r="H214" s="378"/>
      <c r="AE214" s="379"/>
      <c r="AF214" s="379"/>
      <c r="AH214" s="379"/>
      <c r="AI214" s="379"/>
    </row>
    <row r="215" spans="1:35" s="311" customFormat="1" ht="33" hidden="1" customHeight="1">
      <c r="A215" s="381" t="e">
        <f>#REF!</f>
        <v>#REF!</v>
      </c>
      <c r="B215" s="374" t="e">
        <f>#REF!</f>
        <v>#REF!</v>
      </c>
      <c r="C215" s="1575"/>
      <c r="D215" s="1575"/>
      <c r="E215" s="1575"/>
      <c r="F215" s="1575"/>
      <c r="G215" s="1575"/>
      <c r="H215" s="378"/>
      <c r="AE215" s="379"/>
      <c r="AF215" s="379"/>
      <c r="AH215" s="379"/>
      <c r="AI215" s="379"/>
    </row>
    <row r="216" spans="1:35" s="311" customFormat="1" ht="19.5" hidden="1" customHeight="1">
      <c r="A216" s="375" t="e">
        <f>#REF!</f>
        <v>#REF!</v>
      </c>
      <c r="B216" s="376" t="e">
        <f>#REF!</f>
        <v>#REF!</v>
      </c>
      <c r="C216" s="1575" t="e">
        <f>#REF!</f>
        <v>#REF!</v>
      </c>
      <c r="D216" s="1575"/>
      <c r="E216" s="1575"/>
      <c r="F216" s="1575"/>
      <c r="G216" s="1575"/>
      <c r="H216" s="378"/>
      <c r="AE216" s="379"/>
      <c r="AF216" s="379"/>
      <c r="AH216" s="377"/>
      <c r="AI216" s="379"/>
    </row>
    <row r="217" spans="1:35" s="311" customFormat="1" ht="19.5" hidden="1" customHeight="1">
      <c r="A217" s="375" t="e">
        <f>#REF!</f>
        <v>#REF!</v>
      </c>
      <c r="B217" s="376" t="e">
        <f>#REF!</f>
        <v>#REF!</v>
      </c>
      <c r="C217" s="1575" t="e">
        <f>#REF!</f>
        <v>#REF!</v>
      </c>
      <c r="D217" s="1575"/>
      <c r="E217" s="1575"/>
      <c r="F217" s="1575"/>
      <c r="G217" s="1575"/>
      <c r="H217" s="378"/>
      <c r="AE217" s="379"/>
      <c r="AF217" s="379"/>
      <c r="AH217" s="377"/>
      <c r="AI217" s="379"/>
    </row>
    <row r="218" spans="1:35" s="311" customFormat="1" ht="32.25" hidden="1" customHeight="1">
      <c r="A218" s="375" t="e">
        <f>#REF!</f>
        <v>#REF!</v>
      </c>
      <c r="B218" s="376" t="e">
        <f>#REF!</f>
        <v>#REF!</v>
      </c>
      <c r="C218" s="1575" t="e">
        <f>#REF!</f>
        <v>#REF!</v>
      </c>
      <c r="D218" s="1575"/>
      <c r="E218" s="1575"/>
      <c r="F218" s="1575"/>
      <c r="G218" s="1575"/>
      <c r="H218" s="378"/>
      <c r="AE218" s="379"/>
      <c r="AF218" s="379"/>
      <c r="AH218" s="377"/>
      <c r="AI218" s="379"/>
    </row>
    <row r="219" spans="1:35" s="311" customFormat="1" ht="19.5" hidden="1" customHeight="1">
      <c r="A219" s="375" t="e">
        <f>#REF!</f>
        <v>#REF!</v>
      </c>
      <c r="B219" s="376" t="e">
        <f>#REF!</f>
        <v>#REF!</v>
      </c>
      <c r="C219" s="1575" t="e">
        <f>#REF!</f>
        <v>#REF!</v>
      </c>
      <c r="D219" s="1575"/>
      <c r="E219" s="1575"/>
      <c r="F219" s="1575"/>
      <c r="G219" s="1575"/>
      <c r="H219" s="378"/>
      <c r="AE219" s="379"/>
      <c r="AF219" s="379"/>
      <c r="AH219" s="377"/>
      <c r="AI219" s="379"/>
    </row>
    <row r="220" spans="1:35" s="311" customFormat="1" ht="19.5" hidden="1" customHeight="1">
      <c r="A220" s="380"/>
      <c r="B220" s="374" t="e">
        <f>#REF!</f>
        <v>#REF!</v>
      </c>
      <c r="C220" s="1575" t="e">
        <f>#REF!</f>
        <v>#REF!</v>
      </c>
      <c r="D220" s="1575"/>
      <c r="E220" s="1575"/>
      <c r="F220" s="1575"/>
      <c r="G220" s="1575"/>
      <c r="H220" s="208"/>
      <c r="AE220" s="379"/>
      <c r="AF220" s="379"/>
      <c r="AH220" s="379"/>
      <c r="AI220" s="379"/>
    </row>
    <row r="221" spans="1:35" s="311" customFormat="1" hidden="1">
      <c r="A221" s="383"/>
      <c r="B221" s="374" t="e">
        <f>#REF!</f>
        <v>#REF!</v>
      </c>
      <c r="C221" s="1575" t="e">
        <f>#REF!</f>
        <v>#REF!</v>
      </c>
      <c r="D221" s="1575"/>
      <c r="E221" s="1575"/>
      <c r="F221" s="1575"/>
      <c r="G221" s="1575"/>
      <c r="H221" s="208"/>
      <c r="AE221" s="379"/>
      <c r="AF221" s="379"/>
      <c r="AH221" s="379"/>
      <c r="AI221" s="379"/>
    </row>
    <row r="222" spans="1:35" s="311" customFormat="1" ht="19.5" hidden="1" customHeight="1">
      <c r="A222" s="384"/>
      <c r="B222" s="374" t="e">
        <f>#REF!</f>
        <v>#REF!</v>
      </c>
      <c r="C222" s="1575" t="e">
        <f>#REF!</f>
        <v>#REF!</v>
      </c>
      <c r="D222" s="1575"/>
      <c r="E222" s="1575"/>
      <c r="F222" s="1575"/>
      <c r="G222" s="1575"/>
      <c r="H222" s="208"/>
      <c r="AE222" s="379"/>
      <c r="AF222" s="379"/>
      <c r="AH222" s="379"/>
      <c r="AI222" s="379"/>
    </row>
    <row r="223" spans="1:35" s="254" customFormat="1">
      <c r="A223" s="265"/>
      <c r="B223" s="266"/>
      <c r="C223" s="1563"/>
      <c r="D223" s="1563"/>
      <c r="E223" s="1563"/>
      <c r="F223" s="1563"/>
      <c r="G223" s="156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9A8D3FC-70A6-4BFE-BAC8-0E14596B35A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1" zoomScale="80" zoomScaleNormal="100" zoomScaleSheetLayoutView="80" workbookViewId="0">
      <selection activeCell="G18" sqref="G1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85" t="s">
        <v>796</v>
      </c>
      <c r="B1" s="1585"/>
      <c r="C1" s="1585"/>
      <c r="D1" s="1585"/>
      <c r="E1" s="1585"/>
      <c r="F1" s="1585"/>
      <c r="G1" s="1585"/>
      <c r="H1" s="770"/>
      <c r="I1" s="771"/>
      <c r="J1" s="771"/>
      <c r="K1" s="771"/>
      <c r="L1" s="771"/>
      <c r="M1" s="771"/>
      <c r="N1" s="771"/>
      <c r="O1" s="771"/>
      <c r="P1" s="771"/>
      <c r="Q1" s="687"/>
      <c r="R1" s="687"/>
      <c r="S1" s="687"/>
      <c r="T1" s="688"/>
      <c r="U1" s="688"/>
    </row>
    <row r="2" spans="1:21" ht="18" customHeight="1">
      <c r="A2" s="89" t="str">
        <f>Cover!B3</f>
        <v>Specification No.: 5002001921/OTHERS/DOM/A04-CC CS -5</v>
      </c>
      <c r="B2" s="89"/>
      <c r="C2" s="90"/>
      <c r="D2" s="91"/>
      <c r="E2" s="91"/>
      <c r="F2" s="91"/>
      <c r="G2" s="93" t="s">
        <v>26</v>
      </c>
    </row>
    <row r="3" spans="1:21" ht="18" customHeight="1">
      <c r="A3" s="72"/>
      <c r="B3" s="72"/>
      <c r="C3" s="96"/>
      <c r="D3" s="97"/>
      <c r="E3" s="97"/>
      <c r="F3" s="97"/>
      <c r="G3" s="98"/>
    </row>
    <row r="4" spans="1:21" ht="18.95" customHeight="1">
      <c r="A4" s="1586" t="s">
        <v>27</v>
      </c>
      <c r="B4" s="1586"/>
      <c r="C4" s="1586"/>
      <c r="D4" s="1586"/>
      <c r="E4" s="1586"/>
      <c r="F4" s="1586"/>
      <c r="G4" s="1586"/>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42.5" customHeight="1">
      <c r="A12" s="603" t="s">
        <v>29</v>
      </c>
      <c r="B12" s="603"/>
      <c r="C12" s="1587" t="str">
        <f>Cover!$B$2</f>
        <v>Rural Electrification Work under Prime Minister’s Development Project (PMDP) in Phulwama, Sopian &amp; Kulgam districts of UT of J&amp;K</v>
      </c>
      <c r="D12" s="1587"/>
      <c r="E12" s="1587"/>
      <c r="F12" s="1587"/>
      <c r="G12" s="1587"/>
    </row>
    <row r="13" spans="1:21" ht="21" customHeight="1">
      <c r="A13" s="604" t="s">
        <v>30</v>
      </c>
      <c r="B13" s="604"/>
      <c r="C13" s="605"/>
      <c r="D13" s="604"/>
      <c r="E13" s="604"/>
      <c r="F13" s="604"/>
      <c r="G13" s="604"/>
    </row>
    <row r="14" spans="1:21" ht="55.5" customHeight="1">
      <c r="A14" s="1588" t="s">
        <v>31</v>
      </c>
      <c r="B14" s="1588"/>
      <c r="C14" s="1588"/>
      <c r="D14" s="1588"/>
      <c r="E14" s="1588"/>
      <c r="F14" s="1588"/>
      <c r="G14" s="1588"/>
      <c r="I14" s="1005" t="s">
        <v>32</v>
      </c>
      <c r="J14" s="776" t="s">
        <v>33</v>
      </c>
    </row>
    <row r="15" spans="1:21" ht="69.95" customHeight="1">
      <c r="B15" s="607">
        <v>1</v>
      </c>
      <c r="C15" s="1582" t="s">
        <v>548</v>
      </c>
      <c r="D15" s="1583"/>
      <c r="E15" s="1583"/>
      <c r="F15" s="1584"/>
      <c r="G15" s="608"/>
      <c r="H15" s="777">
        <f>'Sch-1'!N654+'Sch-2'!J655+'Sch-3 '!P549+'Sch-4'!P22+'Sch-4b'!P30+'Sch-7'!M20</f>
        <v>0</v>
      </c>
      <c r="I15" s="778">
        <f>IF(H15=0,0,G15/H15)</f>
        <v>0</v>
      </c>
    </row>
    <row r="16" spans="1:21" ht="69.95" customHeight="1">
      <c r="B16" s="607">
        <v>2</v>
      </c>
      <c r="C16" s="1582" t="s">
        <v>797</v>
      </c>
      <c r="D16" s="1583"/>
      <c r="E16" s="1583"/>
      <c r="F16" s="1584"/>
      <c r="G16" s="609"/>
      <c r="H16" s="777">
        <f>'Sch-1'!N654+'Sch-2'!J655+'Sch-3 '!P549+'Sch-4'!P22+'Sch-4b'!P30+'Sch-7'!M20</f>
        <v>0</v>
      </c>
      <c r="I16" s="779">
        <f>G16</f>
        <v>0</v>
      </c>
    </row>
    <row r="17" spans="1:21" s="610" customFormat="1" ht="54.95" customHeight="1">
      <c r="B17" s="611">
        <v>3</v>
      </c>
      <c r="C17" s="1590" t="s">
        <v>34</v>
      </c>
      <c r="D17" s="1591"/>
      <c r="E17" s="1591"/>
      <c r="F17" s="1592"/>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'Sch-1'!N654</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'Sch-2'!J655</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'!P549</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4.95" customHeight="1">
      <c r="B24" s="611">
        <v>4</v>
      </c>
      <c r="C24" s="1593" t="s">
        <v>798</v>
      </c>
      <c r="D24" s="1594"/>
      <c r="E24" s="1594"/>
      <c r="F24" s="1595"/>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'Sch-1'!N654</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'Sch-2'!J655</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'!P549</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6" t="s">
        <v>472</v>
      </c>
      <c r="D31" s="1597"/>
      <c r="E31" s="1597"/>
      <c r="F31" s="1597"/>
      <c r="G31" s="1597"/>
      <c r="H31" s="772"/>
      <c r="I31" s="780"/>
      <c r="J31" s="780"/>
      <c r="K31" s="780"/>
      <c r="L31" s="780"/>
      <c r="M31" s="780"/>
      <c r="N31" s="781"/>
      <c r="O31" s="781"/>
      <c r="P31" s="781"/>
      <c r="Q31" s="691"/>
      <c r="R31" s="691"/>
      <c r="S31" s="691"/>
      <c r="T31" s="692"/>
      <c r="U31" s="692"/>
    </row>
    <row r="32" spans="1:21" s="610" customFormat="1" ht="48.75" hidden="1" customHeight="1">
      <c r="A32" s="623"/>
      <c r="B32" s="693">
        <v>5</v>
      </c>
      <c r="C32" s="1598" t="s">
        <v>471</v>
      </c>
      <c r="D32" s="1598"/>
      <c r="E32" s="1598"/>
      <c r="F32" s="1598"/>
      <c r="G32" s="1598"/>
      <c r="H32" s="772"/>
      <c r="I32" s="780"/>
      <c r="J32" s="780"/>
      <c r="K32" s="780"/>
      <c r="L32" s="780"/>
      <c r="M32" s="780"/>
      <c r="N32" s="781"/>
      <c r="O32" s="781"/>
      <c r="P32" s="781"/>
      <c r="Q32" s="691"/>
      <c r="R32" s="691"/>
      <c r="S32" s="691"/>
      <c r="T32" s="692"/>
      <c r="U32" s="692"/>
    </row>
    <row r="33" spans="1:21" s="610" customFormat="1" ht="48.75" hidden="1" customHeight="1">
      <c r="A33" s="623"/>
      <c r="B33" s="1599"/>
      <c r="C33" s="1599"/>
      <c r="D33" s="1599"/>
      <c r="E33" s="1599"/>
      <c r="F33" s="1599"/>
      <c r="G33" s="1599"/>
      <c r="H33" s="772"/>
      <c r="I33" s="780"/>
      <c r="J33" s="780"/>
      <c r="K33" s="780"/>
      <c r="L33" s="780"/>
      <c r="M33" s="780"/>
      <c r="N33" s="781"/>
      <c r="O33" s="781"/>
      <c r="P33" s="781"/>
      <c r="Q33" s="691"/>
      <c r="R33" s="691"/>
      <c r="S33" s="691"/>
      <c r="T33" s="692"/>
      <c r="U33" s="692"/>
    </row>
    <row r="34" spans="1:21" s="610" customFormat="1" ht="48.75" hidden="1" customHeight="1">
      <c r="A34" s="623"/>
      <c r="B34" s="628"/>
      <c r="C34" s="1598" t="s">
        <v>0</v>
      </c>
      <c r="D34" s="1600"/>
      <c r="E34" s="1600"/>
      <c r="F34" s="1600"/>
      <c r="G34" s="1600"/>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IF('Sch-1'!B662=0,"", 'Sch-1'!B662)</f>
        <v>--</v>
      </c>
      <c r="D41" s="639"/>
      <c r="E41" s="640" t="s">
        <v>83</v>
      </c>
      <c r="F41" s="1589" t="str">
        <f>'Sch-1'!M663</f>
        <v/>
      </c>
      <c r="G41" s="1589"/>
    </row>
    <row r="42" spans="1:21" ht="33" customHeight="1">
      <c r="A42" s="641" t="s">
        <v>253</v>
      </c>
      <c r="B42" s="641"/>
      <c r="C42" s="639" t="str">
        <f>IF('Sch-1'!B663=0,"", 'Sch-1'!B663)</f>
        <v/>
      </c>
      <c r="D42" s="642"/>
      <c r="E42" s="640" t="s">
        <v>84</v>
      </c>
      <c r="F42" s="1589" t="str">
        <f>'Sch-1'!M664</f>
        <v/>
      </c>
      <c r="G42" s="1589"/>
    </row>
    <row r="43" spans="1:21" ht="33" customHeight="1">
      <c r="A43" s="635"/>
      <c r="B43" s="635"/>
      <c r="C43" s="635"/>
      <c r="D43" s="635"/>
      <c r="E43" s="640"/>
      <c r="F43" s="640"/>
      <c r="G43" s="601"/>
    </row>
  </sheetData>
  <sheetProtection algorithmName="SHA-512" hashValue="CWnqxj7pjbYXa2bTCVOCqVfio3x+jzMhX0TxjX5MWlOAhplZm11ojclqhJ98TMn21ZaDPVGqE8YX342uV1aqkA==" saltValue="AbbsTwxaq7KpAiu1wZsPlA==" spinCount="100000" sheet="1" formatColumns="0" formatRows="0" selectLockedCells="1"/>
  <customSheetViews>
    <customSheetView guid="{09A8D3FC-70A6-4BFE-BAC8-0E14596B35AB}" scale="80" showPageBreaks="1" zeroValues="0" printArea="1" hiddenRows="1" hiddenColumns="1" view="pageBreakPreview" topLeftCell="A11">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40</v>
      </c>
      <c r="B2" s="1601"/>
      <c r="C2" s="1601"/>
      <c r="D2" s="1601"/>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 guid="{023E95C7-CD0A-46A1-945E-64751E02EBFE}"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51</v>
      </c>
      <c r="B2" s="1601"/>
      <c r="C2" s="1601"/>
      <c r="D2" s="1602"/>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9A8D3FC-70A6-4BFE-BAC8-0E14596B35AB}"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 guid="{023E95C7-CD0A-46A1-945E-64751E02EBFE}"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1" t="s">
        <v>55</v>
      </c>
      <c r="B2" s="1601"/>
      <c r="C2" s="1601"/>
      <c r="D2" s="1601"/>
      <c r="E2" s="1602"/>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9A8D3FC-70A6-4BFE-BAC8-0E14596B35AB}"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 guid="{023E95C7-CD0A-46A1-945E-64751E02EBFE}"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5002001921/OTHERS/DOM/A04-CC CS -5</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06" t="s">
        <v>250</v>
      </c>
      <c r="B3" s="1606"/>
      <c r="C3" s="1606"/>
      <c r="D3" s="1606"/>
      <c r="E3" s="1606"/>
      <c r="F3" s="1606"/>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07"/>
      <c r="D5" s="1607"/>
      <c r="E5" s="1607"/>
      <c r="F5" s="1607"/>
      <c r="AE5" s="525">
        <v>5</v>
      </c>
      <c r="AF5" s="525" t="s">
        <v>98</v>
      </c>
      <c r="AI5" s="525">
        <v>5</v>
      </c>
      <c r="AJ5" s="524" t="s">
        <v>103</v>
      </c>
    </row>
    <row r="6" spans="1:36">
      <c r="A6" s="530" t="s">
        <v>73</v>
      </c>
      <c r="B6" s="1608" t="str">
        <f>'Sch-1'!B662</f>
        <v>--</v>
      </c>
      <c r="C6" s="1608"/>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57.75" customHeight="1">
      <c r="A15" s="1260" t="s">
        <v>86</v>
      </c>
      <c r="B15" s="1603" t="str">
        <f>Cover!B2</f>
        <v>Rural Electrification Work under Prime Minister’s Development Project (PMDP) in Phulwama, Sopian &amp; Kulgam districts of UT of J&amp;K</v>
      </c>
      <c r="C15" s="1603"/>
      <c r="D15" s="1603"/>
      <c r="E15" s="1603"/>
      <c r="F15" s="1603"/>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0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4"/>
      <c r="D17" s="1604"/>
      <c r="E17" s="1604"/>
      <c r="F17" s="1604"/>
      <c r="Z17" s="540" t="s">
        <v>94</v>
      </c>
      <c r="AA17" s="921" t="s">
        <v>502</v>
      </c>
      <c r="AB17" s="541">
        <f>'Sch-6 After Discount'!D28</f>
        <v>0</v>
      </c>
      <c r="AC17" s="542" t="str">
        <f>" (" &amp; 'N to W'!A4 &amp; ")"</f>
        <v xml:space="preserve"> (Rs. Zero Only )</v>
      </c>
      <c r="AE17" s="525">
        <v>17</v>
      </c>
      <c r="AF17" s="525" t="s">
        <v>98</v>
      </c>
    </row>
    <row r="18" spans="1:41" ht="39" customHeight="1">
      <c r="B18" s="1609" t="s">
        <v>75</v>
      </c>
      <c r="C18" s="1609"/>
      <c r="D18" s="1609"/>
      <c r="E18" s="1609"/>
      <c r="F18" s="1609"/>
      <c r="AE18" s="525">
        <v>18</v>
      </c>
      <c r="AF18" s="525" t="s">
        <v>98</v>
      </c>
    </row>
    <row r="19" spans="1:41" s="527" customFormat="1" ht="27.75" customHeight="1">
      <c r="A19" s="543">
        <v>2</v>
      </c>
      <c r="B19" s="1605" t="s">
        <v>76</v>
      </c>
      <c r="C19" s="1605"/>
      <c r="D19" s="1605"/>
      <c r="E19" s="1605"/>
      <c r="F19" s="1605"/>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04" t="s">
        <v>77</v>
      </c>
      <c r="C20" s="1604"/>
      <c r="D20" s="1604"/>
      <c r="E20" s="1604"/>
      <c r="F20" s="1604"/>
      <c r="AE20" s="525">
        <v>20</v>
      </c>
      <c r="AF20" s="525" t="s">
        <v>98</v>
      </c>
    </row>
    <row r="21" spans="1:41" ht="36.75" customHeight="1">
      <c r="B21" s="1610" t="s">
        <v>437</v>
      </c>
      <c r="C21" s="1610"/>
      <c r="D21" s="1604" t="s">
        <v>78</v>
      </c>
      <c r="E21" s="1604"/>
      <c r="F21" s="1604"/>
      <c r="AE21" s="525">
        <v>21</v>
      </c>
      <c r="AF21" s="525" t="s">
        <v>95</v>
      </c>
    </row>
    <row r="22" spans="1:41" ht="33" customHeight="1">
      <c r="B22" s="1610" t="s">
        <v>438</v>
      </c>
      <c r="C22" s="1610"/>
      <c r="D22" s="922" t="s">
        <v>503</v>
      </c>
      <c r="E22" s="538"/>
      <c r="F22" s="538"/>
      <c r="AE22" s="525">
        <v>22</v>
      </c>
      <c r="AF22" s="525" t="s">
        <v>98</v>
      </c>
    </row>
    <row r="23" spans="1:41" ht="27.95" customHeight="1">
      <c r="B23" s="1610" t="s">
        <v>439</v>
      </c>
      <c r="C23" s="1610"/>
      <c r="D23" s="538" t="s">
        <v>93</v>
      </c>
      <c r="E23" s="538"/>
      <c r="F23" s="538"/>
      <c r="H23" s="547"/>
      <c r="AE23" s="525">
        <v>23</v>
      </c>
      <c r="AF23" s="525" t="s">
        <v>98</v>
      </c>
    </row>
    <row r="24" spans="1:41" ht="27.95" customHeight="1">
      <c r="B24" s="1623" t="s">
        <v>558</v>
      </c>
      <c r="C24" s="1610"/>
      <c r="D24" s="538" t="s">
        <v>79</v>
      </c>
      <c r="E24" s="538"/>
      <c r="F24" s="538"/>
      <c r="AE24" s="525">
        <v>24</v>
      </c>
      <c r="AF24" s="525" t="s">
        <v>98</v>
      </c>
    </row>
    <row r="25" spans="1:41" ht="27.95" hidden="1" customHeight="1">
      <c r="B25" s="1623" t="s">
        <v>538</v>
      </c>
      <c r="C25" s="1610"/>
      <c r="D25" s="922" t="s">
        <v>539</v>
      </c>
      <c r="E25" s="538"/>
      <c r="F25" s="538"/>
    </row>
    <row r="26" spans="1:41" ht="27.95" customHeight="1">
      <c r="B26" s="1610" t="s">
        <v>440</v>
      </c>
      <c r="C26" s="1610"/>
      <c r="D26" s="538" t="s">
        <v>443</v>
      </c>
      <c r="E26" s="538"/>
      <c r="F26" s="538"/>
      <c r="AE26" s="525">
        <v>25</v>
      </c>
      <c r="AF26" s="525" t="s">
        <v>98</v>
      </c>
    </row>
    <row r="27" spans="1:41" ht="27.95" customHeight="1">
      <c r="B27" s="1610" t="s">
        <v>441</v>
      </c>
      <c r="C27" s="1610"/>
      <c r="D27" s="538" t="s">
        <v>444</v>
      </c>
      <c r="E27" s="538"/>
      <c r="F27" s="538"/>
      <c r="AE27" s="525">
        <v>26</v>
      </c>
      <c r="AF27" s="525" t="s">
        <v>98</v>
      </c>
    </row>
    <row r="28" spans="1:41" ht="27.95" customHeight="1">
      <c r="B28" s="1610" t="s">
        <v>442</v>
      </c>
      <c r="C28" s="1610"/>
      <c r="D28" s="538" t="s">
        <v>80</v>
      </c>
      <c r="E28" s="538"/>
      <c r="F28" s="538"/>
      <c r="AE28" s="525">
        <v>27</v>
      </c>
      <c r="AF28" s="525" t="s">
        <v>98</v>
      </c>
    </row>
    <row r="29" spans="1:41" ht="114.75" customHeight="1">
      <c r="A29" s="546">
        <v>2.2000000000000002</v>
      </c>
      <c r="B29" s="1604" t="s">
        <v>87</v>
      </c>
      <c r="C29" s="1604"/>
      <c r="D29" s="1604"/>
      <c r="E29" s="1604"/>
      <c r="F29" s="1604"/>
      <c r="AE29" s="525">
        <v>28</v>
      </c>
      <c r="AF29" s="525" t="s">
        <v>98</v>
      </c>
    </row>
    <row r="30" spans="1:41" ht="85.5" customHeight="1">
      <c r="A30" s="546">
        <v>2.2999999999999998</v>
      </c>
      <c r="B30" s="1604" t="s">
        <v>88</v>
      </c>
      <c r="C30" s="1604"/>
      <c r="D30" s="1604"/>
      <c r="E30" s="1604"/>
      <c r="F30" s="1604"/>
      <c r="AE30" s="525">
        <v>29</v>
      </c>
      <c r="AF30" s="525" t="s">
        <v>98</v>
      </c>
    </row>
    <row r="31" spans="1:41" ht="146.25" customHeight="1">
      <c r="A31" s="546">
        <v>2.4</v>
      </c>
      <c r="B31" s="1604" t="s">
        <v>89</v>
      </c>
      <c r="C31" s="1604"/>
      <c r="D31" s="1604"/>
      <c r="E31" s="1604"/>
      <c r="F31" s="1604"/>
      <c r="AE31" s="525">
        <v>30</v>
      </c>
      <c r="AF31" s="525" t="s">
        <v>98</v>
      </c>
    </row>
    <row r="32" spans="1:41" ht="93" customHeight="1">
      <c r="A32" s="546">
        <v>2.5</v>
      </c>
      <c r="B32" s="1604" t="s">
        <v>90</v>
      </c>
      <c r="C32" s="1604"/>
      <c r="D32" s="1604"/>
      <c r="E32" s="1604"/>
      <c r="F32" s="1604"/>
      <c r="AE32" s="525">
        <v>31</v>
      </c>
      <c r="AF32" s="525" t="s">
        <v>95</v>
      </c>
    </row>
    <row r="33" spans="1:29" ht="98.25" customHeight="1">
      <c r="A33" s="539">
        <v>3</v>
      </c>
      <c r="B33" s="1604" t="s">
        <v>111</v>
      </c>
      <c r="C33" s="1604"/>
      <c r="D33" s="1604"/>
      <c r="E33" s="1604"/>
      <c r="F33" s="1604"/>
    </row>
    <row r="34" spans="1:29" ht="98.25" customHeight="1">
      <c r="A34" s="539">
        <v>3.1</v>
      </c>
      <c r="B34" s="1624" t="s">
        <v>504</v>
      </c>
      <c r="C34" s="1624"/>
      <c r="D34" s="1624"/>
      <c r="E34" s="1624"/>
      <c r="F34" s="1624"/>
    </row>
    <row r="35" spans="1:29" ht="144" customHeight="1">
      <c r="A35" s="546">
        <v>3.2</v>
      </c>
      <c r="B35" s="1619" t="s">
        <v>540</v>
      </c>
      <c r="C35" s="1604"/>
      <c r="D35" s="1604"/>
      <c r="E35" s="1604"/>
      <c r="F35" s="1604"/>
    </row>
    <row r="36" spans="1:29" ht="15.75" customHeight="1">
      <c r="A36" s="546"/>
      <c r="B36" s="1604"/>
      <c r="C36" s="1604"/>
      <c r="D36" s="1604"/>
      <c r="E36" s="1604"/>
      <c r="F36" s="1604"/>
    </row>
    <row r="37" spans="1:29" ht="58.5" customHeight="1">
      <c r="A37" s="546">
        <v>3.3</v>
      </c>
      <c r="B37" s="1619" t="s">
        <v>505</v>
      </c>
      <c r="C37" s="1604"/>
      <c r="D37" s="1604"/>
      <c r="E37" s="1604"/>
      <c r="F37" s="1604"/>
    </row>
    <row r="38" spans="1:29" ht="5.25" customHeight="1">
      <c r="A38" s="546"/>
      <c r="B38" s="1604"/>
      <c r="C38" s="1604"/>
      <c r="D38" s="1604"/>
      <c r="E38" s="1604"/>
      <c r="F38" s="1604"/>
    </row>
    <row r="39" spans="1:29" ht="84" customHeight="1">
      <c r="A39" s="539">
        <v>4</v>
      </c>
      <c r="B39" s="1621" t="s">
        <v>91</v>
      </c>
      <c r="C39" s="1621"/>
      <c r="D39" s="1621"/>
      <c r="E39" s="1621"/>
      <c r="F39" s="1621"/>
      <c r="H39" s="527">
        <f>'Names of Bidder'!K6</f>
        <v>2</v>
      </c>
    </row>
    <row r="40" spans="1:29" ht="117" customHeight="1">
      <c r="A40" s="539">
        <v>5</v>
      </c>
      <c r="B40" s="1604" t="s">
        <v>92</v>
      </c>
      <c r="C40" s="1604"/>
      <c r="D40" s="1604"/>
      <c r="E40" s="1604"/>
      <c r="F40" s="1604"/>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22" t="str">
        <f>'Sch-1'!B662</f>
        <v>--</v>
      </c>
      <c r="C46" s="1622"/>
      <c r="D46" s="522"/>
      <c r="E46" s="555" t="s">
        <v>83</v>
      </c>
      <c r="F46" s="558" t="str">
        <f>'Sch-1'!M663</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'Sch-1'!B663</f>
        <v/>
      </c>
      <c r="C47" s="559"/>
      <c r="D47" s="522"/>
      <c r="E47" s="555" t="s">
        <v>84</v>
      </c>
      <c r="F47" s="558" t="str">
        <f>'Sch-1'!M664</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2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20"/>
      <c r="C49" s="1620"/>
      <c r="D49" s="1620"/>
      <c r="E49" s="1620"/>
      <c r="F49" s="1620"/>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8" t="s">
        <v>269</v>
      </c>
      <c r="B56" s="1618"/>
      <c r="C56" s="1618"/>
      <c r="D56" s="1612"/>
      <c r="E56" s="1613"/>
      <c r="F56" s="1613"/>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7"/>
      <c r="B57" s="1617"/>
      <c r="C57" s="1617"/>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6"/>
      <c r="B58" s="1616"/>
      <c r="C58" s="1616"/>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5" t="s">
        <v>270</v>
      </c>
      <c r="B59" s="1615"/>
      <c r="C59" s="1615"/>
      <c r="D59" s="1612"/>
      <c r="E59" s="1613"/>
      <c r="F59" s="1613"/>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5" t="s">
        <v>268</v>
      </c>
      <c r="B60" s="1615"/>
      <c r="C60" s="1615"/>
      <c r="D60" s="1612"/>
      <c r="E60" s="1613"/>
      <c r="F60" s="1613"/>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5" t="s">
        <v>271</v>
      </c>
      <c r="B61" s="1615"/>
      <c r="C61" s="1615"/>
      <c r="D61" s="1612"/>
      <c r="E61" s="1613"/>
      <c r="F61" s="1613"/>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8" t="s">
        <v>272</v>
      </c>
      <c r="B62" s="1618"/>
      <c r="C62" s="1618"/>
      <c r="D62" s="1612"/>
      <c r="E62" s="1613"/>
      <c r="F62" s="1613"/>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7"/>
      <c r="B63" s="1617"/>
      <c r="C63" s="1617"/>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6"/>
      <c r="B64" s="1616"/>
      <c r="C64" s="1616"/>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4"/>
      <c r="C65" s="1614"/>
      <c r="D65" s="1614"/>
      <c r="E65" s="1614"/>
      <c r="F65" s="1614"/>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1" t="s">
        <v>139</v>
      </c>
      <c r="B66" s="1611"/>
      <c r="C66" s="1611"/>
      <c r="D66" s="1611"/>
      <c r="E66" s="1611"/>
      <c r="F66" s="1611"/>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9A8D3FC-70A6-4BFE-BAC8-0E14596B35AB}"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32" t="s">
        <v>216</v>
      </c>
      <c r="C1" s="1633"/>
      <c r="D1" s="1633"/>
      <c r="E1" s="1633"/>
      <c r="F1" s="1633"/>
    </row>
    <row r="2" spans="1:8" ht="15.95" customHeight="1">
      <c r="A2" s="694"/>
      <c r="B2" s="695"/>
      <c r="C2" s="696"/>
      <c r="D2" s="698"/>
      <c r="E2" s="698"/>
      <c r="F2" s="698"/>
    </row>
    <row r="3" spans="1:8" s="699" customFormat="1" ht="15.95" customHeight="1">
      <c r="A3" s="694"/>
      <c r="B3" s="694"/>
      <c r="C3" s="694"/>
      <c r="D3" s="1634" t="s">
        <v>217</v>
      </c>
      <c r="E3" s="1634"/>
      <c r="F3" s="1634"/>
    </row>
    <row r="4" spans="1:8" s="699" customFormat="1" ht="20.25" customHeight="1">
      <c r="A4" s="1635" t="s">
        <v>218</v>
      </c>
      <c r="B4" s="1635"/>
      <c r="C4" s="1635"/>
      <c r="D4" s="1636">
        <f>'Sch-1'!C8:E8</f>
        <v>0</v>
      </c>
      <c r="E4" s="1636"/>
      <c r="F4" s="1636"/>
    </row>
    <row r="5" spans="1:8" s="704" customFormat="1" ht="21" customHeight="1">
      <c r="A5" s="700" t="s">
        <v>378</v>
      </c>
      <c r="B5" s="1628" t="s">
        <v>219</v>
      </c>
      <c r="C5" s="1629"/>
      <c r="D5" s="701" t="s">
        <v>220</v>
      </c>
      <c r="E5" s="1630" t="s">
        <v>221</v>
      </c>
      <c r="F5" s="1631"/>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ROUND(('Sch-1'!N656-'Sch-1 dis'!F75)+('Sch-2'!J655-'Sch-2 Dis'!F56)+ ('Sch-3 '!P549-'Sch-3 Dis'!F81),0)</f>
        <v>#REF!</v>
      </c>
    </row>
    <row r="12" spans="1:8" s="699" customFormat="1" ht="21.95" customHeight="1">
      <c r="A12" s="705">
        <v>7</v>
      </c>
      <c r="B12" s="716" t="s">
        <v>248</v>
      </c>
      <c r="C12" s="707"/>
      <c r="D12" s="701" t="e">
        <f>D10-D11</f>
        <v>#REF!</v>
      </c>
      <c r="E12" s="709"/>
      <c r="F12" s="715" t="e">
        <f>F10-F11</f>
        <v>#REF!</v>
      </c>
      <c r="G12" s="721"/>
      <c r="H12" s="720"/>
    </row>
    <row r="13" spans="1:8" s="699" customFormat="1" ht="21.95" customHeight="1">
      <c r="A13" s="705">
        <v>8</v>
      </c>
      <c r="B13" s="706" t="s">
        <v>223</v>
      </c>
      <c r="C13" s="707"/>
      <c r="D13" s="718"/>
      <c r="E13" s="709"/>
      <c r="F13" s="710"/>
    </row>
    <row r="14" spans="1:8" s="699" customFormat="1" ht="21.95" customHeight="1">
      <c r="A14" s="705" t="s">
        <v>352</v>
      </c>
      <c r="B14" s="706" t="s">
        <v>224</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25" t="s">
        <v>231</v>
      </c>
      <c r="C23" s="1625"/>
      <c r="D23" s="1625"/>
      <c r="E23" s="1625"/>
      <c r="F23" s="1637"/>
    </row>
    <row r="24" spans="1:12" s="699" customFormat="1" ht="18.75" customHeight="1">
      <c r="A24" s="737"/>
      <c r="B24" s="1638" t="str">
        <f>H24&amp;" "&amp;G24&amp;" "&amp;I24&amp;" "&amp;J24&amp;"%"&amp; " as"&amp;" "&amp;K24&amp; " "&amp;L24</f>
        <v xml:space="preserve">Excise Duty    % as  </v>
      </c>
      <c r="C24" s="1639"/>
      <c r="D24" s="1639"/>
      <c r="E24" s="1639"/>
      <c r="F24" s="1640"/>
      <c r="G24" s="739" t="s">
        <v>476</v>
      </c>
      <c r="H24" s="740" t="s">
        <v>6</v>
      </c>
      <c r="I24" s="740" t="str">
        <f>IF(J24="","","@")</f>
        <v/>
      </c>
      <c r="J24" s="741" t="s">
        <v>476</v>
      </c>
      <c r="K24" s="742" t="str">
        <f>IF(OR(L24=0,L24=""),"","Rs.")</f>
        <v/>
      </c>
      <c r="L24" s="743" t="str">
        <f>IF(D14=0,"",D14)</f>
        <v/>
      </c>
    </row>
    <row r="25" spans="1:12" s="699" customFormat="1" ht="19.5" customHeight="1">
      <c r="B25" s="1638" t="str">
        <f>H25&amp;" "&amp;G25&amp;" "&amp;I25&amp;" "&amp;J25&amp;"%"&amp; " as"&amp;" "&amp;K25&amp; " "&amp;L25</f>
        <v xml:space="preserve">CST    % as  </v>
      </c>
      <c r="C25" s="1639"/>
      <c r="D25" s="1639"/>
      <c r="E25" s="1639"/>
      <c r="F25" s="1640"/>
      <c r="G25" s="739" t="s">
        <v>476</v>
      </c>
      <c r="H25" s="740" t="s">
        <v>7</v>
      </c>
      <c r="I25" s="740" t="str">
        <f>IF(J25="","","@")</f>
        <v/>
      </c>
      <c r="J25" s="741" t="s">
        <v>476</v>
      </c>
      <c r="K25" s="742" t="str">
        <f>IF(OR(L25=0,L25=""),"","Rs.")</f>
        <v/>
      </c>
      <c r="L25" s="743" t="str">
        <f>IF(D15=0,"",D15)</f>
        <v/>
      </c>
    </row>
    <row r="26" spans="1:12" s="699" customFormat="1" ht="19.5" customHeight="1">
      <c r="B26" s="1638" t="e">
        <f>H26&amp;" "&amp;G26&amp;" "&amp;I26&amp;" "&amp;J26&amp;"%"&amp; " as"&amp;" "&amp;K26&amp; " "&amp;L26</f>
        <v>#REF!</v>
      </c>
      <c r="C26" s="1639"/>
      <c r="D26" s="1639"/>
      <c r="E26" s="1639"/>
      <c r="F26" s="1640"/>
      <c r="G26" s="739" t="s">
        <v>476</v>
      </c>
      <c r="H26" s="740" t="s">
        <v>8</v>
      </c>
      <c r="I26" s="740" t="str">
        <f>IF(J26="","","@")</f>
        <v/>
      </c>
      <c r="J26" s="741" t="s">
        <v>476</v>
      </c>
      <c r="K26" s="742" t="e">
        <f>IF(OR(L26=0,L26=""),"","Rs.")</f>
        <v>#REF!</v>
      </c>
      <c r="L26" s="743" t="e">
        <f>IF(D16=0,"",D16)</f>
        <v>#REF!</v>
      </c>
    </row>
    <row r="27" spans="1:12" s="699" customFormat="1" ht="19.5" customHeight="1">
      <c r="B27" s="1638" t="e">
        <f>H27&amp;" "&amp;G27&amp;" "&amp;I27&amp;" "&amp;J27&amp; " as"&amp;" "&amp;K27&amp; " "&amp;L27</f>
        <v>#REF!</v>
      </c>
      <c r="C27" s="1639"/>
      <c r="D27" s="1639"/>
      <c r="E27" s="1639"/>
      <c r="F27" s="1640"/>
      <c r="G27" s="739" t="s">
        <v>476</v>
      </c>
      <c r="H27" s="740" t="s">
        <v>9</v>
      </c>
      <c r="I27" s="740"/>
      <c r="J27" s="744"/>
      <c r="K27" s="742" t="e">
        <f>IF(OR(L27=0,L27=""),"","Rs.")</f>
        <v>#REF!</v>
      </c>
      <c r="L27" s="743" t="e">
        <f>IF(D17=0,"",D17)</f>
        <v>#REF!</v>
      </c>
    </row>
    <row r="28" spans="1:12" s="699" customFormat="1" ht="19.5" customHeight="1">
      <c r="B28" s="1638" t="str">
        <f>H28&amp;" "&amp;G28&amp;" "&amp;I28&amp;" "&amp;J28&amp; " as"&amp;" "&amp;K28&amp; " "&amp;L28</f>
        <v xml:space="preserve">Others     as  </v>
      </c>
      <c r="C28" s="1639"/>
      <c r="D28" s="1639"/>
      <c r="E28" s="1639"/>
      <c r="F28" s="1640"/>
      <c r="G28" s="739" t="s">
        <v>476</v>
      </c>
      <c r="H28" s="738" t="s">
        <v>235</v>
      </c>
      <c r="I28" s="738"/>
      <c r="J28" s="738"/>
      <c r="K28" s="738" t="str">
        <f>IF(OR(L28=0,L28=""),"","Rs.")</f>
        <v/>
      </c>
      <c r="L28" s="745" t="str">
        <f>IF(D18=0,"",D18)</f>
        <v/>
      </c>
    </row>
    <row r="29" spans="1:12" s="699" customFormat="1" ht="19.5" customHeight="1">
      <c r="B29" s="1626"/>
      <c r="C29" s="1626"/>
      <c r="D29" s="1626"/>
      <c r="E29" s="1626"/>
      <c r="F29" s="1627"/>
    </row>
    <row r="30" spans="1:12" s="747" customFormat="1" ht="59.25" customHeight="1">
      <c r="A30" s="746" t="s">
        <v>236</v>
      </c>
      <c r="B30" s="1646" t="s">
        <v>10</v>
      </c>
      <c r="C30" s="1647"/>
      <c r="D30" s="1647"/>
      <c r="E30" s="1647"/>
      <c r="F30" s="1648"/>
    </row>
    <row r="31" spans="1:12" s="699" customFormat="1" ht="19.5" customHeight="1">
      <c r="A31" s="748" t="s">
        <v>355</v>
      </c>
      <c r="B31" s="1625" t="s">
        <v>237</v>
      </c>
      <c r="C31" s="1625"/>
      <c r="D31" s="1625"/>
      <c r="E31" s="738" t="s">
        <v>233</v>
      </c>
      <c r="F31" s="743">
        <v>0</v>
      </c>
    </row>
    <row r="32" spans="1:12" s="699" customFormat="1" ht="19.5" customHeight="1">
      <c r="A32" s="748" t="s">
        <v>356</v>
      </c>
      <c r="B32" s="740" t="s">
        <v>11</v>
      </c>
      <c r="C32" s="749"/>
      <c r="D32" s="750">
        <v>0.1</v>
      </c>
      <c r="E32" s="738" t="s">
        <v>233</v>
      </c>
      <c r="F32" s="743">
        <f>ROUND(D32*F31,0)</f>
        <v>0</v>
      </c>
      <c r="H32" s="1625"/>
      <c r="I32" s="1625"/>
      <c r="J32" s="1625"/>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25" t="s">
        <v>240</v>
      </c>
      <c r="C37" s="1625"/>
      <c r="D37" s="1625"/>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1" t="str">
        <f>Basic!B1</f>
        <v>Rural Electrification Work under Prime Minister’s Development Project (PMDP) in Phulwama, Sopian &amp; Kulgam districts of UT of J&amp;K</v>
      </c>
      <c r="B43" s="1642"/>
      <c r="C43" s="1643"/>
      <c r="D43" s="1644" t="s">
        <v>241</v>
      </c>
      <c r="E43" s="1645"/>
      <c r="F43" s="764" t="s">
        <v>242</v>
      </c>
    </row>
    <row r="44" spans="1:10" ht="33">
      <c r="A44" s="759" t="s">
        <v>19</v>
      </c>
      <c r="B44" s="760" t="str">
        <f>Basic!B5</f>
        <v>Specification No.: 5002001921/OTHERS/DOM/A04-CC CS -5</v>
      </c>
      <c r="C44" s="761"/>
      <c r="D44" s="762"/>
      <c r="E44" s="763"/>
      <c r="F44" s="765"/>
    </row>
    <row r="46" spans="1:10">
      <c r="A46" s="756"/>
    </row>
  </sheetData>
  <sheetProtection selectLockedCells="1" selectUnlockedCells="1"/>
  <customSheetViews>
    <customSheetView guid="{09A8D3FC-70A6-4BFE-BAC8-0E14596B35A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3" t="s">
        <v>216</v>
      </c>
      <c r="C1" s="1654"/>
      <c r="D1" s="1654"/>
      <c r="E1" s="1654"/>
      <c r="F1" s="1654"/>
    </row>
    <row r="2" spans="1:16" ht="15.95" customHeight="1">
      <c r="A2" s="129"/>
      <c r="B2" s="130"/>
      <c r="C2" s="131"/>
      <c r="D2" s="133"/>
      <c r="E2" s="133"/>
      <c r="F2" s="133"/>
    </row>
    <row r="3" spans="1:16" s="134" customFormat="1" ht="15.95" customHeight="1">
      <c r="A3" s="129"/>
      <c r="B3" s="129"/>
      <c r="C3" s="129"/>
      <c r="D3" s="1655" t="s">
        <v>217</v>
      </c>
      <c r="E3" s="1655"/>
      <c r="F3" s="1655"/>
      <c r="H3" s="320"/>
      <c r="I3" s="320"/>
      <c r="J3" s="320"/>
      <c r="K3" s="320"/>
      <c r="L3" s="320"/>
      <c r="M3" s="320"/>
      <c r="N3" s="320"/>
      <c r="O3" s="320"/>
      <c r="P3" s="320"/>
    </row>
    <row r="4" spans="1:16" s="134" customFormat="1" ht="20.25" customHeight="1">
      <c r="A4" s="1661" t="s">
        <v>218</v>
      </c>
      <c r="B4" s="1661"/>
      <c r="C4" s="1661"/>
      <c r="D4" s="1656" t="str">
        <f>'Sch-1'!C8</f>
        <v xml:space="preserve">…….. …….. …….. …….. …….. …….. </v>
      </c>
      <c r="E4" s="1656"/>
      <c r="F4" s="1656"/>
      <c r="H4" s="320"/>
      <c r="I4" s="320"/>
      <c r="J4" s="320"/>
      <c r="K4" s="320"/>
      <c r="L4" s="320"/>
      <c r="M4" s="320"/>
      <c r="N4" s="320"/>
      <c r="O4" s="320"/>
      <c r="P4" s="320"/>
    </row>
    <row r="5" spans="1:16" s="140" customFormat="1" ht="21" customHeight="1">
      <c r="A5" s="136" t="s">
        <v>378</v>
      </c>
      <c r="B5" s="1659" t="s">
        <v>219</v>
      </c>
      <c r="C5" s="1660"/>
      <c r="D5" s="137" t="s">
        <v>220</v>
      </c>
      <c r="E5" s="1657" t="s">
        <v>221</v>
      </c>
      <c r="F5" s="1658"/>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'Sch-1'!AA658+'Sch-2'!#REF!+'Sch-3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223</v>
      </c>
      <c r="C13" s="143"/>
      <c r="D13" s="153"/>
      <c r="E13" s="145"/>
      <c r="F13" s="146"/>
      <c r="H13" s="320"/>
      <c r="I13" s="320"/>
      <c r="J13" s="320"/>
      <c r="K13" s="320"/>
      <c r="L13" s="320"/>
      <c r="M13" s="320"/>
      <c r="N13" s="320"/>
      <c r="O13" s="320"/>
      <c r="P13" s="320"/>
    </row>
    <row r="14" spans="1:16" s="134" customFormat="1" ht="21.95"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'Sch-1'!N655</f>
        <v>0</v>
      </c>
      <c r="E20" s="145"/>
      <c r="F20" s="146">
        <f>D20</f>
        <v>0</v>
      </c>
      <c r="H20" s="320"/>
      <c r="I20" s="320"/>
      <c r="J20" s="320"/>
      <c r="K20" s="320"/>
      <c r="L20" s="320"/>
      <c r="M20" s="320"/>
      <c r="N20" s="320"/>
      <c r="O20" s="320"/>
      <c r="P20" s="320"/>
    </row>
    <row r="21" spans="1:16" s="164" customFormat="1" ht="23.25" customHeight="1">
      <c r="A21" s="165" t="s">
        <v>230</v>
      </c>
      <c r="B21" s="1662" t="s">
        <v>231</v>
      </c>
      <c r="C21" s="1662"/>
      <c r="D21" s="1662"/>
      <c r="E21" s="1662"/>
      <c r="F21" s="1663"/>
      <c r="H21" s="322"/>
      <c r="I21" s="322"/>
      <c r="J21" s="322"/>
      <c r="K21" s="322"/>
      <c r="L21" s="322"/>
      <c r="M21" s="322"/>
      <c r="N21" s="322"/>
      <c r="O21" s="322"/>
      <c r="P21" s="322"/>
    </row>
    <row r="22" spans="1:16" s="134" customFormat="1" ht="18.75" customHeight="1">
      <c r="A22" s="167" t="s">
        <v>355</v>
      </c>
      <c r="B22" s="1652" t="s">
        <v>232</v>
      </c>
      <c r="C22" s="1652"/>
      <c r="D22" s="1652"/>
      <c r="E22" s="166" t="s">
        <v>233</v>
      </c>
      <c r="F22" s="169" t="e">
        <f>D14</f>
        <v>#REF!</v>
      </c>
      <c r="H22" s="320"/>
      <c r="I22" s="320"/>
      <c r="J22" s="320"/>
      <c r="K22" s="320"/>
      <c r="L22" s="320"/>
      <c r="M22" s="320"/>
      <c r="N22" s="320"/>
      <c r="O22" s="320"/>
      <c r="P22" s="320"/>
    </row>
    <row r="23" spans="1:16" s="134" customFormat="1" ht="19.5" customHeight="1">
      <c r="A23" s="167" t="s">
        <v>356</v>
      </c>
      <c r="B23" s="1652" t="s">
        <v>234</v>
      </c>
      <c r="C23" s="1652"/>
      <c r="D23" s="1652"/>
      <c r="E23" s="166" t="s">
        <v>233</v>
      </c>
      <c r="F23" s="169" t="e">
        <f>D15</f>
        <v>#REF!</v>
      </c>
      <c r="H23" s="320"/>
      <c r="I23" s="320"/>
      <c r="J23" s="320"/>
      <c r="K23" s="320"/>
      <c r="L23" s="320"/>
      <c r="M23" s="320"/>
      <c r="N23" s="320"/>
      <c r="O23" s="320"/>
      <c r="P23" s="320"/>
    </row>
    <row r="24" spans="1:16" s="134" customFormat="1" ht="19.5" customHeight="1">
      <c r="A24" s="167" t="s">
        <v>357</v>
      </c>
      <c r="B24" s="1652" t="s">
        <v>286</v>
      </c>
      <c r="C24" s="1652"/>
      <c r="D24" s="1652"/>
      <c r="E24" s="166" t="s">
        <v>233</v>
      </c>
      <c r="F24" s="169" t="e">
        <f>D16</f>
        <v>#REF!</v>
      </c>
      <c r="H24" s="320"/>
      <c r="I24" s="320"/>
      <c r="J24" s="320"/>
      <c r="K24" s="320"/>
      <c r="L24" s="320"/>
      <c r="M24" s="320"/>
      <c r="N24" s="320"/>
      <c r="O24" s="320"/>
      <c r="P24" s="320"/>
    </row>
    <row r="25" spans="1:16" s="134" customFormat="1" ht="19.5" customHeight="1">
      <c r="A25" s="167" t="s">
        <v>358</v>
      </c>
      <c r="B25" s="1652" t="s">
        <v>235</v>
      </c>
      <c r="C25" s="1652"/>
      <c r="D25" s="1652"/>
      <c r="E25" s="166" t="s">
        <v>233</v>
      </c>
      <c r="F25" s="169" t="e">
        <f>D17</f>
        <v>#REF!</v>
      </c>
      <c r="H25" s="320"/>
      <c r="I25" s="320"/>
      <c r="J25" s="320"/>
      <c r="K25" s="320"/>
      <c r="L25" s="320"/>
      <c r="M25" s="320"/>
      <c r="N25" s="320"/>
      <c r="O25" s="320"/>
      <c r="P25" s="320"/>
    </row>
    <row r="26" spans="1:16" s="134" customFormat="1" ht="19.5" customHeight="1">
      <c r="A26" s="174" t="s">
        <v>236</v>
      </c>
      <c r="B26" s="1662" t="s">
        <v>288</v>
      </c>
      <c r="C26" s="1662"/>
      <c r="D26" s="1662"/>
      <c r="E26" s="1662"/>
      <c r="F26" s="1663"/>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64" t="s">
        <v>304</v>
      </c>
      <c r="C30" s="1665"/>
      <c r="D30" s="1665"/>
      <c r="E30" s="1665"/>
      <c r="F30" s="1666"/>
      <c r="H30" s="320" t="s">
        <v>289</v>
      </c>
      <c r="I30" s="320"/>
      <c r="J30" s="320"/>
      <c r="K30" s="320"/>
      <c r="L30" s="320"/>
      <c r="M30" s="320"/>
      <c r="N30" s="320"/>
      <c r="O30" s="320"/>
      <c r="P30" s="320"/>
    </row>
    <row r="31" spans="1:16" s="134" customFormat="1" ht="19.5" customHeight="1">
      <c r="A31" s="167" t="s">
        <v>355</v>
      </c>
      <c r="B31" s="1652" t="s">
        <v>237</v>
      </c>
      <c r="C31" s="1652"/>
      <c r="D31" s="1652"/>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2" t="s">
        <v>238</v>
      </c>
      <c r="C32" s="1652"/>
      <c r="D32" s="1652"/>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2" t="s">
        <v>239</v>
      </c>
      <c r="C33" s="1652"/>
      <c r="D33" s="1652"/>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2" t="s">
        <v>235</v>
      </c>
      <c r="C34" s="1652"/>
      <c r="D34" s="1652"/>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2" t="s">
        <v>240</v>
      </c>
      <c r="C35" s="1652"/>
      <c r="D35" s="1652"/>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2" t="s">
        <v>305</v>
      </c>
      <c r="C36" s="1652"/>
      <c r="D36" s="1652"/>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49" t="str">
        <f>Cover!B2</f>
        <v>Rural Electrification Work under Prime Minister’s Development Project (PMDP) in Phulwama, Sopian &amp; Kulgam districts of UT of J&amp;K</v>
      </c>
      <c r="B38" s="1649"/>
      <c r="C38" s="1649"/>
      <c r="D38" s="1650" t="s">
        <v>241</v>
      </c>
      <c r="E38" s="1651"/>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9A8D3FC-70A6-4BFE-BAC8-0E14596B35A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7">
        <f>'Bid Form 2nd Envelope'!AB17</f>
        <v>0</v>
      </c>
      <c r="B1" s="1667"/>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09A8D3FC-70A6-4BFE-BAC8-0E14596B35AB}"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 guid="{023E95C7-CD0A-46A1-945E-64751E02EBFE}"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9A8D3FC-70A6-4BFE-BAC8-0E14596B35A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9A8D3FC-70A6-4BFE-BAC8-0E14596B35AB}"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2019-09-02T09:39:55Z</cp:lastPrinted>
  <dcterms:created xsi:type="dcterms:W3CDTF">2001-07-26T10:23:15Z</dcterms:created>
  <dcterms:modified xsi:type="dcterms:W3CDTF">2021-11-18T05:23:03Z</dcterms:modified>
</cp:coreProperties>
</file>